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una\Downloads\Certificados\"/>
    </mc:Choice>
  </mc:AlternateContent>
  <xr:revisionPtr revIDLastSave="0" documentId="13_ncr:1_{A33AD1B4-E281-4F29-8A02-144F976AC1BA}" xr6:coauthVersionLast="47" xr6:coauthVersionMax="47" xr10:uidLastSave="{00000000-0000-0000-0000-000000000000}"/>
  <bookViews>
    <workbookView xWindow="-28920" yWindow="-120" windowWidth="29040" windowHeight="15720" tabRatio="928" activeTab="5" xr2:uid="{00000000-000D-0000-FFFF-FFFF00000000}"/>
  </bookViews>
  <sheets>
    <sheet name="RESUMO DA PROPOSTA" sheetId="11" r:id="rId1"/>
    <sheet name="1.PVH-VRF" sheetId="2" r:id="rId2"/>
    <sheet name="1.1 PVH - VRF Serviços " sheetId="8" r:id="rId3"/>
    <sheet name="2.PVH-SPLIT" sheetId="3" r:id="rId4"/>
    <sheet name="2.1 PVH - Split Serviços" sheetId="7" r:id="rId5"/>
    <sheet name="3. JIP - SPLIT" sheetId="4" r:id="rId6"/>
    <sheet name="3.1 JIP - Split Serviços" sheetId="9" r:id="rId7"/>
    <sheet name="4. VHA - SPLIT" sheetId="5" r:id="rId8"/>
    <sheet name="4.1 VHA - Split Serviços " sheetId="10" r:id="rId9"/>
  </sheets>
  <definedNames>
    <definedName name="_xlnm.Print_Area" localSheetId="1">'1.PVH-VRF'!$A$1:$H$27</definedName>
    <definedName name="_xlnm.Print_Area" localSheetId="3">'2.PVH-SPLIT'!$A$1:$H$26</definedName>
    <definedName name="_xlnm.Print_Area" localSheetId="5">'3. JIP - SPLIT'!$A$1:$H$26</definedName>
    <definedName name="_xlnm.Print_Area" localSheetId="7">'4. VHA - SPLIT'!$A$1:$H$22</definedName>
    <definedName name="Print_Area_0" localSheetId="1">'1.PVH-VRF'!$A$1:$H$27</definedName>
    <definedName name="Print_Area_0" localSheetId="3">'2.PVH-SPLIT'!$A$1:$H$26</definedName>
    <definedName name="Print_Area_0" localSheetId="5">'3. JIP - SPLIT'!$A$1:$H$26</definedName>
    <definedName name="Print_Area_0" localSheetId="7">'4. VHA - SPLIT'!$A$1:$H$22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7" i="2" l="1"/>
  <c r="H20" i="2"/>
  <c r="F27" i="3"/>
  <c r="F20" i="3"/>
  <c r="H20" i="3"/>
  <c r="F17" i="5"/>
  <c r="H17" i="5"/>
  <c r="H13" i="5"/>
  <c r="H12" i="5"/>
  <c r="H11" i="5"/>
  <c r="H10" i="5"/>
  <c r="H9" i="5"/>
  <c r="H8" i="5"/>
  <c r="E17" i="5"/>
  <c r="G16" i="5"/>
  <c r="H16" i="5" s="1"/>
  <c r="G15" i="5"/>
  <c r="H15" i="5" s="1"/>
  <c r="G14" i="5"/>
  <c r="H14" i="5" s="1"/>
  <c r="G13" i="5"/>
  <c r="G12" i="5"/>
  <c r="G11" i="5"/>
  <c r="G10" i="5"/>
  <c r="G9" i="5"/>
  <c r="G8" i="5"/>
  <c r="E20" i="2"/>
  <c r="G19" i="4"/>
  <c r="H19" i="4" s="1"/>
  <c r="G20" i="4"/>
  <c r="E21" i="4"/>
  <c r="H20" i="4"/>
  <c r="H13" i="4"/>
  <c r="H8" i="4"/>
  <c r="G16" i="4"/>
  <c r="H16" i="4" s="1"/>
  <c r="G15" i="4"/>
  <c r="H15" i="4" s="1"/>
  <c r="G14" i="4"/>
  <c r="H14" i="4" s="1"/>
  <c r="G13" i="4"/>
  <c r="G12" i="4"/>
  <c r="H12" i="4" s="1"/>
  <c r="G11" i="4"/>
  <c r="G10" i="4"/>
  <c r="H10" i="4" s="1"/>
  <c r="G9" i="4"/>
  <c r="H9" i="4" s="1"/>
  <c r="G8" i="4"/>
  <c r="F29" i="4"/>
  <c r="F28" i="3"/>
  <c r="E20" i="3"/>
  <c r="H11" i="3"/>
  <c r="H10" i="3"/>
  <c r="H17" i="3"/>
  <c r="H16" i="3"/>
  <c r="H15" i="3"/>
  <c r="H14" i="3"/>
  <c r="H13" i="3"/>
  <c r="H12" i="3"/>
  <c r="G19" i="3"/>
  <c r="H19" i="3" s="1"/>
  <c r="G18" i="3"/>
  <c r="G17" i="3"/>
  <c r="G16" i="3"/>
  <c r="G15" i="3"/>
  <c r="G14" i="3"/>
  <c r="G13" i="3"/>
  <c r="G12" i="3"/>
  <c r="G11" i="3"/>
  <c r="G10" i="3"/>
  <c r="H18" i="2"/>
  <c r="H17" i="2"/>
  <c r="H19" i="2"/>
  <c r="H16" i="2"/>
  <c r="H15" i="2"/>
  <c r="H14" i="2"/>
  <c r="H13" i="2"/>
  <c r="H12" i="2"/>
  <c r="H11" i="2"/>
  <c r="H10" i="2"/>
  <c r="F20" i="2"/>
  <c r="G19" i="2"/>
  <c r="G18" i="2"/>
  <c r="G17" i="2"/>
  <c r="G16" i="2"/>
  <c r="G15" i="2"/>
  <c r="G14" i="2"/>
  <c r="G13" i="2"/>
  <c r="G12" i="2"/>
  <c r="G11" i="2"/>
  <c r="G10" i="2"/>
  <c r="F28" i="2"/>
  <c r="G18" i="4"/>
  <c r="H18" i="4" s="1"/>
  <c r="G17" i="4"/>
  <c r="H17" i="4" s="1"/>
  <c r="H21" i="4" l="1"/>
  <c r="F28" i="4" s="1"/>
  <c r="F21" i="4"/>
  <c r="H11" i="4"/>
  <c r="D10" i="11"/>
  <c r="F10" i="11" s="1"/>
  <c r="F24" i="5"/>
  <c r="F26" i="5" s="1"/>
  <c r="D13" i="11"/>
  <c r="F13" i="11" s="1"/>
  <c r="F29" i="3"/>
  <c r="D11" i="11"/>
  <c r="F11" i="11" s="1"/>
  <c r="F29" i="2"/>
  <c r="H18" i="3"/>
  <c r="F30" i="4" l="1"/>
  <c r="D12" i="11"/>
  <c r="F12" i="11" s="1"/>
</calcChain>
</file>

<file path=xl/sharedStrings.xml><?xml version="1.0" encoding="utf-8"?>
<sst xmlns="http://schemas.openxmlformats.org/spreadsheetml/2006/main" count="250" uniqueCount="133">
  <si>
    <t>ANEXO III - MODELO DE PROPOSTA</t>
  </si>
  <si>
    <r>
      <rPr>
        <b/>
        <sz val="11"/>
        <color rgb="FF000000"/>
        <rFont val="Calibri"/>
        <family val="2"/>
        <charset val="1"/>
      </rPr>
      <t>Processo</t>
    </r>
    <r>
      <rPr>
        <sz val="11"/>
        <color rgb="FF000000"/>
        <rFont val="Calibri"/>
        <family val="2"/>
        <charset val="1"/>
      </rPr>
      <t>: 0002242-10.2025.4.01.8012</t>
    </r>
  </si>
  <si>
    <t>PREENCHER SOMENTE AS CÉLULAS DESTACADAS</t>
  </si>
  <si>
    <t xml:space="preserve">Pregão: </t>
  </si>
  <si>
    <t xml:space="preserve">Item </t>
  </si>
  <si>
    <t>Descrição do Serviço</t>
  </si>
  <si>
    <t xml:space="preserve">Quantidade </t>
  </si>
  <si>
    <t>Preço unitário mensal</t>
  </si>
  <si>
    <t>Subtotal mensal</t>
  </si>
  <si>
    <t>Valor Anual</t>
  </si>
  <si>
    <t>Unidade Evaporadora/Condensadora VRF Cassete Marca LG –9.000BTU/H</t>
  </si>
  <si>
    <t>Unidade Evaporadora/Condensadora VRF Cassete Marca LG –15.000BTU/H</t>
  </si>
  <si>
    <t>Unidade Evaporadora/Condensadora VRF Cassete Marca LG –18.000BTU/H</t>
  </si>
  <si>
    <t>Unidade Evaporadora/Condensadora VRF Cassete Marca LG –24.000BTU/H</t>
  </si>
  <si>
    <t>Unidade Evaporadora/Condensadora VRF Cassete Marca LG –28.000BTU/H</t>
  </si>
  <si>
    <t>Unidade Evaporadora/Condensadora VRF Cassete Marca LG –36.000BTU/H</t>
  </si>
  <si>
    <t>Unidade Evaporadora/Condensadora VRF Cassete Marca LG –42.000BTU/H</t>
  </si>
  <si>
    <t>Unidade Evaporadora/Condensadora VRF Cassete Marca LG –48.000BTU/H</t>
  </si>
  <si>
    <t>Unidade Condensadora</t>
  </si>
  <si>
    <t>Ventilador</t>
  </si>
  <si>
    <t xml:space="preserve">Subitem </t>
  </si>
  <si>
    <t>Descrição</t>
  </si>
  <si>
    <t>VALOR ANUAL ESTIMADO</t>
  </si>
  <si>
    <t xml:space="preserve"> SERVIÇOS EVENTUAIS E PEÇAS ANUAL</t>
  </si>
  <si>
    <t>Condicionador de Ar Split Marca Eletrolux - 18.000 BTU/H</t>
  </si>
  <si>
    <t>Condicionador de Ar Split Marca Eletrolux - 30.000 BTU/H</t>
  </si>
  <si>
    <t>Condicionador de Ar Split Marca Elgin - 12.000 BTU/H</t>
  </si>
  <si>
    <t>Condicionador de Ar Split Marca Elgin - 18.000 BTU/H</t>
  </si>
  <si>
    <t>Condicionador de Ar Split Marca Elgin - 24.000 BTU/H</t>
  </si>
  <si>
    <t>Condicionador de Ar Split Marca Elgin - 30.000 BTU/H</t>
  </si>
  <si>
    <t>Condicionador de Ar Split Marca Elgin - 48.000 BTU/H</t>
  </si>
  <si>
    <t>Condicionador de Ar Split Marca Midea - 30.000 BTU/H</t>
  </si>
  <si>
    <t>Condicionador de Ar Split Marca Philco - 24.000 BTU/H</t>
  </si>
  <si>
    <t>Condicionador de Ar Split Marca * - 24.000 BTU/H</t>
  </si>
  <si>
    <t>MANUTENÇÃO PREVENTIVA E CORRETIVA DE SISTEMA DE CLIMATIZAÇÃO TIPO SPLIT- SUBSEÇÃO JUDICIÁRIA DE JI-PARANÁ</t>
  </si>
  <si>
    <t>MANUTENÇÃO PREVENTIVA E CORRETIVA DE SISTEMA DE CLIMATIZAÇÃO TIPO SPLIT- SUBSEÇÃO JUDICIÁRIA DE VILHENA</t>
  </si>
  <si>
    <t>Preço unitário mensal (por equipamento)</t>
  </si>
  <si>
    <t>VALOR TOTAL MENSAL E ANUAL ESTIMADO (Fixo para Manutenção Preventiva e Corretiva)</t>
  </si>
  <si>
    <t>Manutenção Preventiva e Corretiva</t>
  </si>
  <si>
    <t>VALOR TOTAL ANUAL ESTIMADO</t>
  </si>
  <si>
    <t xml:space="preserve"> Serviços Eventuais + Peças (NÃO PASSÍVEL DE DISPUTA)</t>
  </si>
  <si>
    <r>
      <t>Processo</t>
    </r>
    <r>
      <rPr>
        <sz val="12"/>
        <color rgb="FF000000"/>
        <rFont val="Calibri"/>
        <family val="2"/>
        <charset val="1"/>
      </rPr>
      <t>: 0002242-10.2025.4.01.8012</t>
    </r>
  </si>
  <si>
    <t>SERVIÇOS VRF - PORTO VELHO</t>
  </si>
  <si>
    <t>Instalação de unidade evaporadora/condensadora VRF Cassete Marca LG –9.000BTU/H, com fornecimento de material: cano de cobre e demais itens necessários, inclusive dreno, carga de gás e suportes, para distância máxima de até 3 (três) metros;</t>
  </si>
  <si>
    <t>Instalação de unidade evaporadora/condensadora VRF Cassete Marca LG –15.000BTU/H, com fornecimento de material: cano de cobre e demais itens necessários, inclusive dreno, carga de gás e suportes, para distância máxima de até 3 (três) metros;</t>
  </si>
  <si>
    <t>Instalação de unidade evaporadora/condensadora VRF Cassete Marca LG –18.000BTU/H, com fornecimento de material: cano de cobre e demais itens necessários, inclusive dreno, carga de gás e suportes, para distância máxima de até 3 (três) metros;</t>
  </si>
  <si>
    <t>Instalação de unidade evaporadora/condensadora VRF Cassete Marca LG –24.000BTU/H, com fornecimento de material: cano de cobre e demais itens necessários, inclusive dreno, carga de gás e suportes, para distância máxima de até 3 (três) metros;</t>
  </si>
  <si>
    <t>Instalação de unidade evaporadora/condensadora VRF Cassete Marca LG –28.000BTU/H, com fornecimento de material: cano de cobre e demais itens necessários, inclusive dreno, carga de gás e suportes, para distância máxima de até 3 (três) metros;</t>
  </si>
  <si>
    <t>Instalação de unidade evaporadora/condensadora VRF Cassete Marca LG –36.000BTU/H, com fornecimento de material: cano de cobre e demais itens necessários, inclusive dreno, carga de gás e suportes, para distância máxima de até 3 (três) metros;</t>
  </si>
  <si>
    <t>Instalação de unidade evaporadora/condensadora VRF Cassete Marca LG –42.000BTU/H, com fornecimento de material: cano de cobre e demais itens necessários, inclusive dreno, carga de gás e suportes, para distância máxima de até 3 (três) metros;</t>
  </si>
  <si>
    <t>Instalação de unidade evaporadora/condensadora VRF Cassete Marca LG –48.000BTU/H, com fornecimento de material: cano de cobre e demais itens necessários, inclusive dreno, carga de gás e suportes, para distância máxima de até 3 (três) metros;</t>
  </si>
  <si>
    <t>Desinstalação de equipamentos VRF Cassete Marca LG – 9.000BTU/H;</t>
  </si>
  <si>
    <t>Desinstalação de equipamentos VRF Cassete Marca LG –15.000BTU/H;</t>
  </si>
  <si>
    <t>Desinstalação de equipamentos VRF Cassete Marca LG –18.000BTU/H;</t>
  </si>
  <si>
    <t>Desinstalação de equipamentos VRF Cassete Marca LG –24.000BTU/H;</t>
  </si>
  <si>
    <t>Desinstalação de equipamentos VRF Cassete Marca LG –28.000BTU/H;</t>
  </si>
  <si>
    <t>Desinstalação de equipamentos VRF Cassete Marca LG –36.000BTU/H;</t>
  </si>
  <si>
    <t>Desinstalação de equipamentos VRF Cassete Marca LG –42.000BTU/H;</t>
  </si>
  <si>
    <t>Desinstalação de equipamentos VRF Cassete Marca LG –48.000BTU/H;</t>
  </si>
  <si>
    <t>Serviço de instalação de tubulação de cobre, incluindo isolante esponjoso, fita PVC, abraçadeiras naylon, parafusos, buchas, cabo PP anti chama e demais acessórios, para equipamentos VRF Cassete Marca LG – 9.000BTU/H. (METRO LINEAR FORNECIDO E INSTALADO);</t>
  </si>
  <si>
    <t>Serviço de instalação de tubulação de cobre, incluindo isolante esponjoso, fita PVC, abraçadeiras naylon, parafusos, buchas, cabo PP anti chama e demais acessórios, para equipamentos VRF Cassete Marca LG –15.000BTU/H. (METRO LINEAR FORNECIDO E INSTALADO);</t>
  </si>
  <si>
    <t>Serviço de instalação de tubulação de cobre, incluindo isolante esponjoso, fita PVC, abraçadeiras naylon, parafusos, buchas, cabo PP anti chama e demais acessórios, para equipamentos VRF Cassete Marca LG –18.000BTU/H. (METRO LINEAR FORNECIDO E INSTALADO);</t>
  </si>
  <si>
    <t>Serviço de instalação de tubulação de cobre, incluindo isolante esponjoso, fita PVC, abraçadeiras naylon, parafusos, buchas, cabo PP anti chama e demais acessórios, para equipamentos VRF Cassete Marca LG –24.000BTU/H. (METRO LINEAR FORNECIDO E INSTALADO);</t>
  </si>
  <si>
    <t>Serviço de instalação de tubulação de cobre, incluindo isolante esponjoso, fita PVC, abraçadeiras naylon, parafusos, buchas, cabo PP anti chama e demais acessórios, para equipamentos VRF Cassete Marca LG –28.000BTU/H. (METRO LINEAR FORNECIDO E INSTALADO);</t>
  </si>
  <si>
    <t>Serviço de instalação de tubulação de cobre, incluindo isolante esponjoso, fita PVC, abraçadeiras naylon, parafusos, buchas, cabo PP anti chama e demais acessórios, para equipamentos VRF Cassete Marca LG –36.000BTU/H. (METRO LINEAR FORNECIDO E INSTALADO);</t>
  </si>
  <si>
    <t>Serviço de instalação de tubulação de cobre, incluindo isolante esponjoso, fita PVC, abraçadeiras naylon, parafusos, buchas, cabo PP anti chama e demais acessórios, para equipamentos VRF Cassete Marca LG –42.000BTU/H. (METRO LINEAR FORNECIDO E INSTALADO);</t>
  </si>
  <si>
    <t>Serviço de instalação de tubulação de cobre, incluindo isolante esponjoso, fita PVC, abraçadeiras naylon, parafusos, buchas, cabo PP anti chama e demais acessórios, para equipamentos VRF Cassete Marca LG –48.000BTU/H. (METRO LINEAR FORNECIDO E INSTALADO);</t>
  </si>
  <si>
    <t>Serviços de instalação de dreno em PVC rígido soldável, tipo água fria, com diâmetro de 25 mm, envoltos por material de isolamento térmico, tipo tubo esponjoso, que não permita a formação de água por condensação na superfície do tubo do dreno, acompanhado das conexões necessárias (curvas, joelhos, luvas) e acessórios (abraçadeiras, parafusos de fixação). (METRO LINEAR FORNECIDO E INSTALADO);</t>
  </si>
  <si>
    <t>Valor Anual estimado para eventual contratação de serviços pela CONTRATANTE
(NÃO PASSÍVEL DE DISPUTA)</t>
  </si>
  <si>
    <t>Valor Anual estimado para eventual aquisição de peças pela CONTRATANTE
(NÃO PASSÍVEL DE DISPUTA)</t>
  </si>
  <si>
    <t>R$ 50.000,00
(NÃO PASSÍVEL DE DISPUTA)</t>
  </si>
  <si>
    <t>SERVIÇO</t>
  </si>
  <si>
    <t>R$</t>
  </si>
  <si>
    <r>
      <t xml:space="preserve">FORNECIMENTO DE PEÇAS E SERVIÇOS EVENTUAIS </t>
    </r>
    <r>
      <rPr>
        <b/>
        <sz val="12"/>
        <color rgb="FFFF0000"/>
        <rFont val="Calibri"/>
        <family val="2"/>
      </rPr>
      <t>(Valores na tabela 1.1)</t>
    </r>
    <r>
      <rPr>
        <b/>
        <sz val="12"/>
        <color rgb="FF00000A"/>
        <rFont val="Calibri"/>
        <family val="2"/>
        <charset val="1"/>
      </rPr>
      <t xml:space="preserve">   </t>
    </r>
    <r>
      <rPr>
        <b/>
        <sz val="12"/>
        <color rgb="FFFF0000"/>
        <rFont val="Calibri"/>
        <family val="2"/>
        <charset val="1"/>
      </rPr>
      <t>CUSTO FIXO</t>
    </r>
  </si>
  <si>
    <t>MANUTENÇÃO PREVENTIVA E CORRETIVA DE SISTEMA DE CLIMATIZAÇÃO- SPLIT- SEÇÃO JUDICIÁRIA DE RONDÔNIA</t>
  </si>
  <si>
    <t>MANUTENÇÃO PREVENTIVA E CORRETIVA DE SISTEMA DE CLIMATIZAÇÃO TIPO VRF - SEÇÃO JUDICIÁRIA DE RONDÔNIA</t>
  </si>
  <si>
    <t>SERVIÇOS SPLIT - PORTO VELHO</t>
  </si>
  <si>
    <t>Instalação de equipamentos convencionais de 12.000 BTU'S a 18.000 BTU'S, com fornecimento de material: cano de cobre e demais itens necessários, inclusive dreno, carga de gás e suportes, para distância máxima de até 3 (três) metros;</t>
  </si>
  <si>
    <t>Instalação de equipamentos convencionais de 22.000 BTU'S a 30.000 BTU'S, com fornecimento de material: cano de cobre e demais itens necessários, inclusive dreno, carga de gás e suportes, para distância máxima de até 3 (três) metros;</t>
  </si>
  <si>
    <t>Instalação de equipamentos convencionais de 36.000 BTU'S a 60.000 BTU'S, com fornecimento de material: cano de cobre e demais itens necessários, inclusive dreno, carga de gás e suportes, para distância máxima de até 3 (três) metros;</t>
  </si>
  <si>
    <t>Instalação de equipamentos INVERTER de 12.000 BTU'S a 18.000 BTU'S, com fornecimento de material: cano de cobre e demais itens necessários, inclusive dreno, carga de gás e suportes, para distância máxima de até 3 (três) metros;</t>
  </si>
  <si>
    <t>Instalação de equipamentos INVERTER de 22.000 BTU'S a 30.000 BTU'S, com fornecimento de material: cano de cobre e demais itens necessários, inclusive dreno, carga de gás e suportes, para distância máxima de até 3 (três) metros;</t>
  </si>
  <si>
    <t>Instalação de equipamentos INVERTER de 36.000 BTU'S a 60.000 BTU'S,com fornecimento de material: cano de cobre e demais itens necessários, inclusive dreno, carga de gás e suportes, para distância máxima de até 3 (três) metros;</t>
  </si>
  <si>
    <t>Desinstalação de equipamentos convencionais de 12.000 BTU'S a 18.000 BTU'S;</t>
  </si>
  <si>
    <t>Desinstalação de equipamentos convencionais de 22.000 BTU'S a 30.000 BTU'S;</t>
  </si>
  <si>
    <t>Desinstalação de equipamentos convencionais de 36.000 BTU'S a 60.000 BTU'S;</t>
  </si>
  <si>
    <t>Desinstalação de equipamentos INVERTER de 12.000 BTU'S a 18.000 BTU'S;</t>
  </si>
  <si>
    <t>Desinstalação de equipamentos INVERTER de 22.000 BTU'S a 30.000 BTU'S;</t>
  </si>
  <si>
    <t>Desinstalação de equipamentos INVERTER de 36.000 BTU'S a 60.000 BTU'S;</t>
  </si>
  <si>
    <t>Serviço de instalação de tubulação de cobre, incluindo isolante esponjoso, fita PVC, abraçadeiras naylon, parafusos, buchas, cabo PP anti chama e demais acessórios, para equipamentos convencionais de 12.000 BTU'S a 18.000 BTU'S. (METRO LINEAR FORNECIDO E INSTALADO);</t>
  </si>
  <si>
    <t>Serviço de instalação de tubulação de cobre, incluindo isolante esponjoso, fita PVC, abraçadeiras naylon, parafusos, buchas, cabo PP anti chama e demais acessórios, para equipamentos convencionais de 22.000 BTU'S a 30.000 BTU'S. (METRO LINEAR FORNECIDO E INSTALADO);</t>
  </si>
  <si>
    <t>Serviço de instalação de tubulação de cobre, incluindo isolante esponjoso, fita PVC, abraçadeiras naylon, parafusos, buchas, cabo PP anti chama e demais acessórios, para equipamentos convencionais de 36.000 BTU'S a 60.000 BTU'S. (METRO LINEAR FORNECIDO E INSTALADO);</t>
  </si>
  <si>
    <t>Serviço de instalação de tubulação de cobre, incluindo isolante esponjoso, fita PVC, abraçadeiras naylon, parafusos, buchas, cabo PP anti chama e demais acessórios, para equipamentos INVERTER de 12.000 BTU'S a 18.000 BTU'S. (METRO LINEAR FORNECIDO E INSTALADO);</t>
  </si>
  <si>
    <t>Serviço de instalação de tubulação de cobre, incluindo isolante esponjoso, fita PVC, abraçadeiras naylon, parafusos, buchas, cabo PP anti chama e demais acessórios, para equipamentos INVERTER de 22.000 BTU'S a 30.000 BTU'S. (METRO LINEAR FORNECIDO E INSTALADO);</t>
  </si>
  <si>
    <t>Serviço de instalação de tubulação de cobre, incluindo isolante esponjoso, fita PVC, abraçadeiras naylon, parafusos, buchas, cabo PP anti chama e demais acessórios, para equipamentos INVERTER de 36.000 BTU'S a 60.000 BTU'S. (METRO LINEAR FORNECIDO E INSTALADO);</t>
  </si>
  <si>
    <t>SERVIÇOS SPLIT - JI-PARANÁ</t>
  </si>
  <si>
    <t>SERVIÇOS SPLIT - VILHENA</t>
  </si>
  <si>
    <t>R$ 5.634,72
(NÃO PASSÍVEL DE DISPUTA)</t>
  </si>
  <si>
    <t>R$ 5.000,00
(NÃO PASSÍVEL DE DISPUTA)</t>
  </si>
  <si>
    <r>
      <t xml:space="preserve">FORNECIMENTO DE PEÇAS E SERVIÇOS EVENTUAIS </t>
    </r>
    <r>
      <rPr>
        <b/>
        <sz val="12"/>
        <color rgb="FFFF0000"/>
        <rFont val="Calibri"/>
        <family val="2"/>
      </rPr>
      <t>(Valores na tabela 2.1)</t>
    </r>
    <r>
      <rPr>
        <b/>
        <sz val="12"/>
        <color rgb="FF00000A"/>
        <rFont val="Calibri"/>
        <family val="2"/>
        <charset val="1"/>
      </rPr>
      <t xml:space="preserve">   </t>
    </r>
    <r>
      <rPr>
        <b/>
        <sz val="12"/>
        <color rgb="FFFF0000"/>
        <rFont val="Calibri"/>
        <family val="2"/>
        <charset val="1"/>
      </rPr>
      <t>CUSTO FIXO</t>
    </r>
  </si>
  <si>
    <r>
      <t xml:space="preserve">FORNECIMENTO DE PEÇAS E SERVIÇOS EVENTUAIS </t>
    </r>
    <r>
      <rPr>
        <b/>
        <sz val="12"/>
        <color rgb="FFFF0000"/>
        <rFont val="Calibri"/>
        <family val="2"/>
      </rPr>
      <t>(Valores na tabela 3.1)</t>
    </r>
    <r>
      <rPr>
        <b/>
        <sz val="12"/>
        <color rgb="FF00000A"/>
        <rFont val="Calibri"/>
        <family val="2"/>
        <charset val="1"/>
      </rPr>
      <t xml:space="preserve">   </t>
    </r>
    <r>
      <rPr>
        <b/>
        <sz val="12"/>
        <color rgb="FFFF0000"/>
        <rFont val="Calibri"/>
        <family val="2"/>
        <charset val="1"/>
      </rPr>
      <t>CUSTO FIXO</t>
    </r>
  </si>
  <si>
    <r>
      <t xml:space="preserve">FORNECIMENTO DE PEÇAS E SERVIÇOS EVENTUAIS </t>
    </r>
    <r>
      <rPr>
        <b/>
        <sz val="12"/>
        <color rgb="FFFF0000"/>
        <rFont val="Calibri"/>
        <family val="2"/>
      </rPr>
      <t>(Valores na tabela 4.1)</t>
    </r>
    <r>
      <rPr>
        <b/>
        <sz val="12"/>
        <color rgb="FF00000A"/>
        <rFont val="Calibri"/>
        <family val="2"/>
        <charset val="1"/>
      </rPr>
      <t xml:space="preserve">   </t>
    </r>
    <r>
      <rPr>
        <b/>
        <sz val="12"/>
        <color rgb="FFFF0000"/>
        <rFont val="Calibri"/>
        <family val="2"/>
        <charset val="1"/>
      </rPr>
      <t>CUSTO FIXO</t>
    </r>
  </si>
  <si>
    <r>
      <t>Prestação de serviços contínuos</t>
    </r>
    <r>
      <rPr>
        <sz val="11"/>
        <color rgb="FF000000"/>
        <rFont val="Times New Roman"/>
        <family val="1"/>
      </rPr>
      <t> de manutenção preventiva e corretiva em equipamentos de</t>
    </r>
    <r>
      <rPr>
        <u/>
        <sz val="11"/>
        <color rgb="FF000000"/>
        <rFont val="Times New Roman"/>
        <family val="1"/>
      </rPr>
      <t> ar condicionado do tipo VRF,</t>
    </r>
    <r>
      <rPr>
        <sz val="11"/>
        <color rgb="FF000000"/>
        <rFont val="Times New Roman"/>
        <family val="1"/>
      </rPr>
      <t> </t>
    </r>
    <r>
      <rPr>
        <b/>
        <sz val="11"/>
        <color rgb="FF000000"/>
        <rFont val="Times New Roman"/>
        <family val="1"/>
      </rPr>
      <t>com fornecimento das peças, materiais e ferramentas necessárias, em PORTO VELHO</t>
    </r>
  </si>
  <si>
    <r>
      <t>Prestação de serviços contínuos</t>
    </r>
    <r>
      <rPr>
        <sz val="11"/>
        <color rgb="FF000000"/>
        <rFont val="Times New Roman"/>
        <family val="1"/>
      </rPr>
      <t> de manutenção preventiva e corretiva em equipamentos de </t>
    </r>
    <r>
      <rPr>
        <u/>
        <sz val="11"/>
        <color rgb="FF000000"/>
        <rFont val="Times New Roman"/>
        <family val="1"/>
      </rPr>
      <t>ar condicionado do tipo split</t>
    </r>
    <r>
      <rPr>
        <sz val="11"/>
        <color rgb="FF000000"/>
        <rFont val="Times New Roman"/>
        <family val="1"/>
      </rPr>
      <t>, multisplit </t>
    </r>
    <r>
      <rPr>
        <b/>
        <sz val="11"/>
        <color rgb="FF000000"/>
        <rFont val="Times New Roman"/>
        <family val="1"/>
      </rPr>
      <t>com fornecimento das peças, materiais e ferramentas necessárias, em PORTO VELHO</t>
    </r>
  </si>
  <si>
    <r>
      <t>Prestação de serviços contínuos</t>
    </r>
    <r>
      <rPr>
        <sz val="11"/>
        <color rgb="FF000000"/>
        <rFont val="Times New Roman"/>
        <family val="1"/>
      </rPr>
      <t> de manutenção preventiva e corretiva em equipamentos de </t>
    </r>
    <r>
      <rPr>
        <u/>
        <sz val="11"/>
        <color rgb="FF000000"/>
        <rFont val="Times New Roman"/>
        <family val="1"/>
      </rPr>
      <t>ar condicionado do tipo split</t>
    </r>
    <r>
      <rPr>
        <sz val="11"/>
        <color rgb="FF000000"/>
        <rFont val="Times New Roman"/>
        <family val="1"/>
      </rPr>
      <t>, multisplit </t>
    </r>
    <r>
      <rPr>
        <b/>
        <sz val="11"/>
        <color rgb="FF000000"/>
        <rFont val="Times New Roman"/>
        <family val="1"/>
      </rPr>
      <t>com fornecimento das peças, materiais e ferramentas necessárias, em JI-PARANÁ</t>
    </r>
  </si>
  <si>
    <r>
      <t>Prestação de serviços contínuos</t>
    </r>
    <r>
      <rPr>
        <sz val="11"/>
        <color rgb="FF000000"/>
        <rFont val="Times New Roman"/>
        <family val="1"/>
      </rPr>
      <t> de manutenção preventiva e corretiva em equipamentos de</t>
    </r>
    <r>
      <rPr>
        <u/>
        <sz val="11"/>
        <color rgb="FF000000"/>
        <rFont val="Times New Roman"/>
        <family val="1"/>
      </rPr>
      <t> ar condicionado do tipo split</t>
    </r>
    <r>
      <rPr>
        <sz val="11"/>
        <color rgb="FF000000"/>
        <rFont val="Times New Roman"/>
        <family val="1"/>
      </rPr>
      <t>, multisplit </t>
    </r>
    <r>
      <rPr>
        <b/>
        <sz val="11"/>
        <color rgb="FF000000"/>
        <rFont val="Times New Roman"/>
        <family val="1"/>
      </rPr>
      <t>com fornecimento das peças, materiais e ferramentas necessárias, em VILHENA</t>
    </r>
  </si>
  <si>
    <t>VALOR TOTAL MENSAL E ANUAL ESTIMADO (Manutenção Preventiva e Corretiva)</t>
  </si>
  <si>
    <r>
      <t xml:space="preserve">PREENCHER SOMENTE AS PLANILHAS DOS RESPECTIVOS ITENS NAS </t>
    </r>
    <r>
      <rPr>
        <b/>
        <u/>
        <sz val="12"/>
        <color rgb="FF000000"/>
        <rFont val="Calibri"/>
        <family val="2"/>
      </rPr>
      <t>ABAS</t>
    </r>
    <r>
      <rPr>
        <b/>
        <sz val="12"/>
        <color rgb="FF000000"/>
        <rFont val="Calibri"/>
        <family val="2"/>
        <charset val="1"/>
      </rPr>
      <t>. ESTA PLANILHA SERÁ ALIMENTADA AUTOMATICAMENTE</t>
    </r>
  </si>
  <si>
    <t>MANUTENÇÃO PREVENTIVA E CORRETIVA - PORTO VELHO - SPLIT</t>
  </si>
  <si>
    <t>MANUTENÇÃO PREVENTIVA E CORRETIVA - PORTO VELHO - VRF</t>
  </si>
  <si>
    <t>MANUTENÇÃO PREVENTIVA E CORRETIVA - JI-PARANÁ - SPLIT</t>
  </si>
  <si>
    <t>MANUTENÇÃO PREVENTIVA E CORRETIVA - VILHENA - SPLIT</t>
  </si>
  <si>
    <t>Condicionador de Ar Split Marca LG - 9.000 BTU/H</t>
  </si>
  <si>
    <t>Condicionador de Ar Split Marca LG - 12.000 BTU/H</t>
  </si>
  <si>
    <t>Condicionador de Ar Split Marca LG- 18.000 BTU/H</t>
  </si>
  <si>
    <t>Condicionador de Ar Split Marca LG - 24.000 BTU/H</t>
  </si>
  <si>
    <t>Condicionador de Ar Split Marca Elgin "A" - 24.000 BTU/H</t>
  </si>
  <si>
    <t>Condicionador de Ar Split Marca Tranne - 18.000 BTU/H</t>
  </si>
  <si>
    <t>Condicionador de Ar Split Marca Inverter 12.000 BTU/H</t>
  </si>
  <si>
    <t xml:space="preserve">Condicionador de Ar Split HI-WALL, Marca Inverter 24.000 BTU/H </t>
  </si>
  <si>
    <t>ITEM</t>
  </si>
  <si>
    <t>DESCRIÇÃO</t>
  </si>
  <si>
    <t>VALOR TOTAL ANUAL</t>
  </si>
  <si>
    <t>VALOR GLOBAL</t>
  </si>
  <si>
    <t>SERVIÇOS EVENTUAIS + PEÇAS (FIXO)</t>
  </si>
  <si>
    <t>Condicionador de Ar Split Marca Britânia - 24.000 BTU/H</t>
  </si>
  <si>
    <t>Condicionador de Ar Split Marca Electrolux - 22.000 BTU/H</t>
  </si>
  <si>
    <t>Condicionador de Ar Split Marca Electrolux - 30.000 BTU/H</t>
  </si>
  <si>
    <t>Condicionador de Ar Split Marca Agratto - 18.000 BTU/H</t>
  </si>
  <si>
    <t>Condicionador de Ar Split Marca Agratto - 30.000 BTU/H</t>
  </si>
  <si>
    <t>Condicionador de Ar Split Marca Philco - 18.000 BTU/H</t>
  </si>
  <si>
    <t>Condicionador de Ar Split Marca Philco - 30.000 BTU/H</t>
  </si>
  <si>
    <t>Condicionador de Ar Split Marca Midea - 24.000 BTU/H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</si>
</sst>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 &quot;#,##0.00;[Red]&quot;-R$ &quot;#,##0.00"/>
    <numFmt numFmtId="165" formatCode="_-&quot;R$ &quot;* #,##0.00_-;&quot;-R$ &quot;* #,##0.00_-;_-&quot;R$ &quot;* \-??_-;_-@_-"/>
    <numFmt numFmtId="166" formatCode="&quot;R$&quot;\ #,##0.00"/>
  </numFmts>
  <fonts count="23">
    <font>
      <sz val="11"/>
      <color rgb="FF000000"/>
      <name val="Aptos Narrow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A"/>
      <name val="Calibri"/>
      <family val="2"/>
      <charset val="1"/>
    </font>
    <font>
      <b/>
      <sz val="11"/>
      <color rgb="FF00000A"/>
      <name val="Calibri"/>
      <family val="2"/>
      <charset val="1"/>
    </font>
    <font>
      <b/>
      <sz val="10"/>
      <color rgb="FF00000A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Aptos Narrow"/>
      <family val="2"/>
      <charset val="1"/>
    </font>
    <font>
      <b/>
      <sz val="12"/>
      <color rgb="FF00000A"/>
      <name val="Calibri"/>
      <family val="2"/>
      <charset val="1"/>
    </font>
    <font>
      <sz val="12"/>
      <color rgb="FF00000A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2"/>
      <color rgb="FF000000"/>
      <name val="Calibri 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rgb="FF000000"/>
      <name val="Calibri "/>
    </font>
    <font>
      <b/>
      <sz val="12"/>
      <color rgb="FF000000"/>
      <name val="Arial Black"/>
      <family val="2"/>
    </font>
    <font>
      <b/>
      <sz val="12"/>
      <color rgb="FFFF0000"/>
      <name val="Calibri"/>
      <family val="2"/>
    </font>
    <font>
      <u/>
      <sz val="11"/>
      <color rgb="FF000000"/>
      <name val="Times New Roman"/>
      <family val="1"/>
    </font>
    <font>
      <b/>
      <u/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E8E8E8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7F7F7"/>
      </patternFill>
    </fill>
    <fill>
      <patternFill patternType="solid">
        <fgColor rgb="FFF2F2F2"/>
        <bgColor rgb="FFF7F7F7"/>
      </patternFill>
    </fill>
    <fill>
      <patternFill patternType="solid">
        <fgColor rgb="FFD1D1D1"/>
        <bgColor rgb="FFC0C0C0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118">
    <xf numFmtId="0" fontId="0" fillId="0" borderId="0" xfId="0"/>
    <xf numFmtId="0" fontId="1" fillId="0" borderId="0" xfId="0" applyFont="1"/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1" fillId="0" borderId="0" xfId="1" applyFont="1"/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5" fillId="0" borderId="1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justify" vertical="center" wrapText="1"/>
    </xf>
    <xf numFmtId="0" fontId="18" fillId="7" borderId="1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justify" vertical="center" wrapText="1"/>
    </xf>
    <xf numFmtId="166" fontId="15" fillId="0" borderId="17" xfId="0" applyNumberFormat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166" fontId="15" fillId="0" borderId="21" xfId="0" applyNumberFormat="1" applyFont="1" applyBorder="1" applyAlignment="1">
      <alignment horizontal="center" vertical="center" wrapText="1"/>
    </xf>
    <xf numFmtId="166" fontId="15" fillId="0" borderId="18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wrapText="1"/>
    </xf>
    <xf numFmtId="0" fontId="11" fillId="3" borderId="7" xfId="0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165" fontId="9" fillId="6" borderId="10" xfId="0" applyNumberFormat="1" applyFont="1" applyFill="1" applyBorder="1" applyAlignment="1">
      <alignment horizontal="center" vertical="center" wrapText="1"/>
    </xf>
    <xf numFmtId="165" fontId="9" fillId="6" borderId="11" xfId="0" applyNumberFormat="1" applyFont="1" applyFill="1" applyBorder="1" applyAlignment="1">
      <alignment horizontal="center" vertical="center" wrapText="1"/>
    </xf>
    <xf numFmtId="165" fontId="9" fillId="6" borderId="0" xfId="0" applyNumberFormat="1" applyFont="1" applyFill="1" applyBorder="1" applyAlignment="1">
      <alignment horizontal="center" vertical="center" wrapText="1"/>
    </xf>
    <xf numFmtId="165" fontId="9" fillId="6" borderId="13" xfId="0" applyNumberFormat="1" applyFont="1" applyFill="1" applyBorder="1" applyAlignment="1">
      <alignment horizontal="center" vertical="center" wrapText="1"/>
    </xf>
    <xf numFmtId="165" fontId="9" fillId="6" borderId="15" xfId="0" applyNumberFormat="1" applyFont="1" applyFill="1" applyBorder="1" applyAlignment="1">
      <alignment horizontal="center" vertical="center" wrapText="1"/>
    </xf>
    <xf numFmtId="165" fontId="9" fillId="6" borderId="16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2" fillId="7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/>
    </xf>
    <xf numFmtId="165" fontId="9" fillId="6" borderId="3" xfId="0" applyNumberFormat="1" applyFont="1" applyFill="1" applyBorder="1" applyAlignment="1">
      <alignment horizontal="center" vertical="center" wrapText="1"/>
    </xf>
    <xf numFmtId="165" fontId="9" fillId="6" borderId="4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3" fontId="18" fillId="7" borderId="1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center" vertical="center" wrapText="1"/>
    </xf>
    <xf numFmtId="0" fontId="18" fillId="7" borderId="19" xfId="0" applyFont="1" applyFill="1" applyBorder="1" applyAlignment="1">
      <alignment horizontal="center" vertical="center" wrapText="1"/>
    </xf>
    <xf numFmtId="3" fontId="18" fillId="7" borderId="19" xfId="0" applyNumberFormat="1" applyFont="1" applyFill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wrapText="1"/>
    </xf>
    <xf numFmtId="0" fontId="2" fillId="3" borderId="7" xfId="1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center" vertical="center" wrapText="1"/>
    </xf>
    <xf numFmtId="166" fontId="16" fillId="8" borderId="17" xfId="0" applyNumberFormat="1" applyFont="1" applyFill="1" applyBorder="1" applyAlignment="1">
      <alignment horizontal="center" vertical="center" wrapText="1"/>
    </xf>
    <xf numFmtId="166" fontId="16" fillId="8" borderId="2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7F7F7"/>
      <rgbColor rgb="FFF2F2F2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8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D3382-5F97-4A76-8D68-F950E7B1EECD}">
  <dimension ref="A1:H13"/>
  <sheetViews>
    <sheetView showGridLines="0" workbookViewId="0">
      <selection activeCell="D12" sqref="D12"/>
    </sheetView>
  </sheetViews>
  <sheetFormatPr defaultRowHeight="13.8"/>
  <cols>
    <col min="3" max="3" width="39.09765625" customWidth="1"/>
    <col min="4" max="4" width="19.796875" customWidth="1"/>
    <col min="5" max="5" width="26.296875" customWidth="1"/>
    <col min="6" max="6" width="21" customWidth="1"/>
  </cols>
  <sheetData>
    <row r="1" spans="1:8" ht="15.6">
      <c r="A1" s="55" t="s">
        <v>0</v>
      </c>
      <c r="B1" s="55"/>
      <c r="C1" s="55"/>
      <c r="D1" s="55"/>
      <c r="E1" s="55"/>
      <c r="F1" s="55"/>
      <c r="G1" s="55"/>
      <c r="H1" s="55"/>
    </row>
    <row r="2" spans="1:8" ht="15.6">
      <c r="A2" s="56" t="s">
        <v>75</v>
      </c>
      <c r="B2" s="56"/>
      <c r="C2" s="56"/>
      <c r="D2" s="56"/>
      <c r="E2" s="56"/>
      <c r="F2" s="56"/>
      <c r="G2" s="56"/>
      <c r="H2" s="56"/>
    </row>
    <row r="3" spans="1:8" ht="15.6">
      <c r="A3" s="57" t="s">
        <v>41</v>
      </c>
      <c r="B3" s="57"/>
      <c r="C3" s="57"/>
      <c r="D3" s="57"/>
      <c r="E3" s="57"/>
      <c r="F3" s="57"/>
      <c r="G3" s="57"/>
      <c r="H3" s="57"/>
    </row>
    <row r="4" spans="1:8" ht="15.6">
      <c r="A4" s="57" t="s">
        <v>3</v>
      </c>
      <c r="B4" s="57"/>
      <c r="C4" s="57"/>
      <c r="D4" s="57"/>
      <c r="E4" s="57"/>
      <c r="F4" s="57"/>
      <c r="G4" s="57"/>
      <c r="H4" s="57"/>
    </row>
    <row r="5" spans="1:8" ht="15.6">
      <c r="A5" s="58" t="s">
        <v>107</v>
      </c>
      <c r="B5" s="58"/>
      <c r="C5" s="58"/>
      <c r="D5" s="58"/>
      <c r="E5" s="58"/>
      <c r="F5" s="58"/>
      <c r="G5" s="58"/>
      <c r="H5" s="58"/>
    </row>
    <row r="8" spans="1:8" ht="14.4" thickBot="1"/>
    <row r="9" spans="1:8" ht="54.6" customHeight="1" thickBot="1">
      <c r="B9" s="114" t="s">
        <v>120</v>
      </c>
      <c r="C9" s="114" t="s">
        <v>121</v>
      </c>
      <c r="D9" s="115" t="s">
        <v>122</v>
      </c>
      <c r="E9" s="116" t="s">
        <v>124</v>
      </c>
      <c r="F9" s="117" t="s">
        <v>123</v>
      </c>
    </row>
    <row r="10" spans="1:8" ht="69.599999999999994" thickBot="1">
      <c r="B10" s="38">
        <v>1</v>
      </c>
      <c r="C10" s="49" t="s">
        <v>102</v>
      </c>
      <c r="D10" s="52">
        <f>'1.PVH-VRF'!H20</f>
        <v>0</v>
      </c>
      <c r="E10" s="51">
        <v>50000</v>
      </c>
      <c r="F10" s="53">
        <f>D10+E10</f>
        <v>50000</v>
      </c>
    </row>
    <row r="11" spans="1:8" ht="69.599999999999994" thickBot="1">
      <c r="B11" s="38">
        <v>2</v>
      </c>
      <c r="C11" s="50" t="s">
        <v>103</v>
      </c>
      <c r="D11" s="38">
        <f>'2.PVH-SPLIT'!H20</f>
        <v>0</v>
      </c>
      <c r="E11" s="54">
        <v>50000</v>
      </c>
      <c r="F11" s="51">
        <f>D11+E11</f>
        <v>50000</v>
      </c>
    </row>
    <row r="12" spans="1:8" ht="69.599999999999994" thickBot="1">
      <c r="B12" s="38">
        <v>3</v>
      </c>
      <c r="C12" s="50" t="s">
        <v>104</v>
      </c>
      <c r="D12" s="38">
        <f>'3. JIP - SPLIT'!H21</f>
        <v>0</v>
      </c>
      <c r="E12" s="51">
        <v>5634.72</v>
      </c>
      <c r="F12" s="51">
        <f>D12+E12</f>
        <v>5634.72</v>
      </c>
    </row>
    <row r="13" spans="1:8" ht="69.599999999999994" thickBot="1">
      <c r="B13" s="38">
        <v>4</v>
      </c>
      <c r="C13" s="50" t="s">
        <v>105</v>
      </c>
      <c r="D13" s="38">
        <f>'4. VHA - SPLIT'!H17</f>
        <v>0</v>
      </c>
      <c r="E13" s="51">
        <v>5000</v>
      </c>
      <c r="F13" s="51">
        <f>D13+E13</f>
        <v>5000</v>
      </c>
    </row>
  </sheetData>
  <mergeCells count="5">
    <mergeCell ref="A1:H1"/>
    <mergeCell ref="A2:H2"/>
    <mergeCell ref="A3:H3"/>
    <mergeCell ref="A4:H4"/>
    <mergeCell ref="A5:H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0"/>
  <sheetViews>
    <sheetView showGridLines="0" zoomScale="70" zoomScaleNormal="70" workbookViewId="0">
      <selection activeCell="L24" sqref="L24"/>
    </sheetView>
  </sheetViews>
  <sheetFormatPr defaultRowHeight="14.4"/>
  <cols>
    <col min="1" max="2" width="7.09765625" style="1" customWidth="1"/>
    <col min="3" max="3" width="8.69921875" style="1" customWidth="1"/>
    <col min="4" max="4" width="52.3984375" style="1" customWidth="1"/>
    <col min="5" max="5" width="22.5" style="1" customWidth="1"/>
    <col min="6" max="6" width="24.8984375" style="1" customWidth="1"/>
    <col min="7" max="7" width="28.296875" style="1" customWidth="1"/>
    <col min="8" max="8" width="46.69921875" style="1" customWidth="1"/>
    <col min="9" max="1025" width="8.69921875" style="1" customWidth="1"/>
  </cols>
  <sheetData>
    <row r="1" spans="1:8" ht="15.6">
      <c r="A1" s="55" t="s">
        <v>0</v>
      </c>
      <c r="B1" s="55"/>
      <c r="C1" s="55"/>
      <c r="D1" s="55"/>
      <c r="E1" s="55"/>
      <c r="F1" s="55"/>
      <c r="G1" s="55"/>
      <c r="H1" s="55"/>
    </row>
    <row r="2" spans="1:8" ht="27" customHeight="1">
      <c r="A2" s="56" t="s">
        <v>75</v>
      </c>
      <c r="B2" s="56"/>
      <c r="C2" s="56"/>
      <c r="D2" s="56"/>
      <c r="E2" s="56"/>
      <c r="F2" s="56"/>
      <c r="G2" s="56"/>
      <c r="H2" s="56"/>
    </row>
    <row r="3" spans="1:8" ht="14.4" customHeight="1">
      <c r="A3" s="57" t="s">
        <v>41</v>
      </c>
      <c r="B3" s="57"/>
      <c r="C3" s="57"/>
      <c r="D3" s="57"/>
      <c r="E3" s="57"/>
      <c r="F3" s="57"/>
      <c r="G3" s="57"/>
      <c r="H3" s="57"/>
    </row>
    <row r="4" spans="1:8" ht="14.25" customHeight="1">
      <c r="A4" s="57" t="s">
        <v>3</v>
      </c>
      <c r="B4" s="57"/>
      <c r="C4" s="57"/>
      <c r="D4" s="57"/>
      <c r="E4" s="57"/>
      <c r="F4" s="57"/>
      <c r="G4" s="57"/>
      <c r="H4" s="57"/>
    </row>
    <row r="5" spans="1:8" ht="33" customHeight="1">
      <c r="A5" s="58" t="s">
        <v>2</v>
      </c>
      <c r="B5" s="58"/>
      <c r="C5" s="58"/>
      <c r="D5" s="58"/>
      <c r="E5" s="58"/>
      <c r="F5" s="58"/>
      <c r="G5" s="58"/>
      <c r="H5" s="58"/>
    </row>
    <row r="6" spans="1:8" ht="14.4" customHeight="1">
      <c r="A6" s="26"/>
      <c r="B6" s="26"/>
      <c r="C6" s="26"/>
      <c r="D6" s="26"/>
      <c r="E6" s="26"/>
      <c r="F6" s="26"/>
      <c r="G6" s="26"/>
      <c r="H6" s="26"/>
    </row>
    <row r="7" spans="1:8" ht="13.5" customHeight="1">
      <c r="A7" s="27"/>
      <c r="B7" s="27"/>
      <c r="C7" s="27"/>
      <c r="D7" s="27"/>
      <c r="E7" s="28"/>
      <c r="F7" s="29"/>
      <c r="G7" s="29"/>
      <c r="H7" s="29"/>
    </row>
    <row r="8" spans="1:8" ht="30.9" customHeight="1">
      <c r="A8" s="88" t="s">
        <v>109</v>
      </c>
      <c r="B8" s="88"/>
      <c r="C8" s="88"/>
      <c r="D8" s="88"/>
      <c r="E8" s="88"/>
      <c r="F8" s="88"/>
      <c r="G8" s="88"/>
      <c r="H8" s="88"/>
    </row>
    <row r="9" spans="1:8" ht="39" customHeight="1">
      <c r="A9" s="30" t="s">
        <v>4</v>
      </c>
      <c r="B9" s="80" t="s">
        <v>5</v>
      </c>
      <c r="C9" s="80"/>
      <c r="D9" s="80"/>
      <c r="E9" s="30" t="s">
        <v>6</v>
      </c>
      <c r="F9" s="31" t="s">
        <v>36</v>
      </c>
      <c r="G9" s="31" t="s">
        <v>8</v>
      </c>
      <c r="H9" s="31" t="s">
        <v>9</v>
      </c>
    </row>
    <row r="10" spans="1:8" ht="41.4" customHeight="1">
      <c r="A10" s="89">
        <v>1</v>
      </c>
      <c r="B10" s="89" t="s">
        <v>10</v>
      </c>
      <c r="C10" s="89"/>
      <c r="D10" s="89"/>
      <c r="E10" s="32">
        <v>16</v>
      </c>
      <c r="F10" s="33">
        <v>0</v>
      </c>
      <c r="G10" s="34">
        <f t="shared" ref="G10:G19" si="0">E10*F10</f>
        <v>0</v>
      </c>
      <c r="H10" s="35">
        <f>G10*12</f>
        <v>0</v>
      </c>
    </row>
    <row r="11" spans="1:8" ht="51" customHeight="1">
      <c r="A11" s="89"/>
      <c r="B11" s="89" t="s">
        <v>11</v>
      </c>
      <c r="C11" s="89"/>
      <c r="D11" s="89"/>
      <c r="E11" s="32">
        <v>3</v>
      </c>
      <c r="F11" s="33"/>
      <c r="G11" s="34">
        <f t="shared" si="0"/>
        <v>0</v>
      </c>
      <c r="H11" s="35">
        <f t="shared" ref="H11:H16" si="1">G11*12</f>
        <v>0</v>
      </c>
    </row>
    <row r="12" spans="1:8" ht="49.2" customHeight="1">
      <c r="A12" s="89"/>
      <c r="B12" s="89" t="s">
        <v>12</v>
      </c>
      <c r="C12" s="89"/>
      <c r="D12" s="89"/>
      <c r="E12" s="32">
        <v>28</v>
      </c>
      <c r="F12" s="33"/>
      <c r="G12" s="34">
        <f t="shared" si="0"/>
        <v>0</v>
      </c>
      <c r="H12" s="35">
        <f t="shared" si="1"/>
        <v>0</v>
      </c>
    </row>
    <row r="13" spans="1:8" ht="42.9" customHeight="1">
      <c r="A13" s="89"/>
      <c r="B13" s="89" t="s">
        <v>13</v>
      </c>
      <c r="C13" s="89"/>
      <c r="D13" s="89"/>
      <c r="E13" s="32">
        <v>70</v>
      </c>
      <c r="F13" s="33"/>
      <c r="G13" s="34">
        <f t="shared" si="0"/>
        <v>0</v>
      </c>
      <c r="H13" s="35">
        <f t="shared" si="1"/>
        <v>0</v>
      </c>
    </row>
    <row r="14" spans="1:8" ht="39" customHeight="1">
      <c r="A14" s="89"/>
      <c r="B14" s="89" t="s">
        <v>14</v>
      </c>
      <c r="C14" s="89"/>
      <c r="D14" s="89"/>
      <c r="E14" s="32">
        <v>48</v>
      </c>
      <c r="F14" s="33"/>
      <c r="G14" s="34">
        <f t="shared" si="0"/>
        <v>0</v>
      </c>
      <c r="H14" s="35">
        <f t="shared" si="1"/>
        <v>0</v>
      </c>
    </row>
    <row r="15" spans="1:8" ht="42.9" customHeight="1">
      <c r="A15" s="89"/>
      <c r="B15" s="89" t="s">
        <v>15</v>
      </c>
      <c r="C15" s="89"/>
      <c r="D15" s="89"/>
      <c r="E15" s="32">
        <v>7</v>
      </c>
      <c r="F15" s="33"/>
      <c r="G15" s="34">
        <f t="shared" si="0"/>
        <v>0</v>
      </c>
      <c r="H15" s="35">
        <f t="shared" si="1"/>
        <v>0</v>
      </c>
    </row>
    <row r="16" spans="1:8" ht="41.4" customHeight="1">
      <c r="A16" s="89"/>
      <c r="B16" s="89" t="s">
        <v>16</v>
      </c>
      <c r="C16" s="89"/>
      <c r="D16" s="89"/>
      <c r="E16" s="32">
        <v>33</v>
      </c>
      <c r="F16" s="33"/>
      <c r="G16" s="34">
        <f t="shared" si="0"/>
        <v>0</v>
      </c>
      <c r="H16" s="35">
        <f t="shared" si="1"/>
        <v>0</v>
      </c>
    </row>
    <row r="17" spans="1:8" ht="41.1" customHeight="1">
      <c r="A17" s="89"/>
      <c r="B17" s="89" t="s">
        <v>17</v>
      </c>
      <c r="C17" s="89"/>
      <c r="D17" s="89"/>
      <c r="E17" s="32">
        <v>11</v>
      </c>
      <c r="F17" s="33"/>
      <c r="G17" s="34">
        <f t="shared" si="0"/>
        <v>0</v>
      </c>
      <c r="H17" s="35">
        <f>G17*12</f>
        <v>0</v>
      </c>
    </row>
    <row r="18" spans="1:8" ht="41.4" customHeight="1">
      <c r="A18" s="89"/>
      <c r="B18" s="89" t="s">
        <v>18</v>
      </c>
      <c r="C18" s="89"/>
      <c r="D18" s="89"/>
      <c r="E18" s="32">
        <v>35</v>
      </c>
      <c r="F18" s="33"/>
      <c r="G18" s="34">
        <f t="shared" si="0"/>
        <v>0</v>
      </c>
      <c r="H18" s="35">
        <f>G18*12</f>
        <v>0</v>
      </c>
    </row>
    <row r="19" spans="1:8" ht="39.6" customHeight="1">
      <c r="A19" s="89"/>
      <c r="B19" s="89" t="s">
        <v>19</v>
      </c>
      <c r="C19" s="89"/>
      <c r="D19" s="89"/>
      <c r="E19" s="32">
        <v>7</v>
      </c>
      <c r="F19" s="33"/>
      <c r="G19" s="34">
        <f t="shared" si="0"/>
        <v>0</v>
      </c>
      <c r="H19" s="35">
        <f>G19*12</f>
        <v>0</v>
      </c>
    </row>
    <row r="20" spans="1:8" ht="78" customHeight="1">
      <c r="A20" s="78" t="s">
        <v>106</v>
      </c>
      <c r="B20" s="78"/>
      <c r="C20" s="78"/>
      <c r="D20" s="78"/>
      <c r="E20" s="24">
        <f>SUM(E10:E19)</f>
        <v>258</v>
      </c>
      <c r="F20" s="86">
        <f>SUM(G10:G19)</f>
        <v>0</v>
      </c>
      <c r="G20" s="87"/>
      <c r="H20" s="25">
        <f>SUM(H10:H19)</f>
        <v>0</v>
      </c>
    </row>
    <row r="21" spans="1:8" ht="15.6">
      <c r="A21" s="26"/>
      <c r="B21" s="26"/>
      <c r="C21" s="26"/>
      <c r="D21" s="26"/>
      <c r="E21" s="26"/>
      <c r="F21" s="26"/>
      <c r="G21" s="26"/>
      <c r="H21" s="26"/>
    </row>
    <row r="22" spans="1:8" ht="37.5" customHeight="1">
      <c r="A22" s="79" t="s">
        <v>73</v>
      </c>
      <c r="B22" s="79"/>
      <c r="C22" s="79"/>
      <c r="D22" s="79"/>
      <c r="E22" s="79"/>
      <c r="F22" s="79"/>
      <c r="G22" s="79"/>
      <c r="H22" s="79"/>
    </row>
    <row r="23" spans="1:8" ht="39.6" customHeight="1">
      <c r="A23" s="31" t="s">
        <v>20</v>
      </c>
      <c r="B23" s="80" t="s">
        <v>21</v>
      </c>
      <c r="C23" s="80"/>
      <c r="D23" s="80"/>
      <c r="E23" s="30" t="s">
        <v>6</v>
      </c>
      <c r="F23" s="81" t="s">
        <v>22</v>
      </c>
      <c r="G23" s="82"/>
      <c r="H23" s="83"/>
    </row>
    <row r="24" spans="1:8" ht="37.200000000000003" customHeight="1">
      <c r="A24" s="36">
        <v>1</v>
      </c>
      <c r="B24" s="84" t="s">
        <v>23</v>
      </c>
      <c r="C24" s="84"/>
      <c r="D24" s="84"/>
      <c r="E24" s="32">
        <v>1</v>
      </c>
      <c r="F24" s="85">
        <v>50000</v>
      </c>
      <c r="G24" s="85"/>
      <c r="H24" s="85"/>
    </row>
    <row r="25" spans="1:8" ht="15.6">
      <c r="A25" s="26"/>
      <c r="B25" s="26"/>
      <c r="C25" s="26"/>
      <c r="D25" s="26"/>
      <c r="E25" s="26"/>
      <c r="F25" s="26"/>
      <c r="G25" s="26"/>
      <c r="H25" s="26"/>
    </row>
    <row r="26" spans="1:8" ht="15.6">
      <c r="A26" s="66"/>
      <c r="B26" s="66"/>
      <c r="C26" s="66"/>
      <c r="D26" s="66"/>
      <c r="E26" s="66"/>
      <c r="F26" s="66"/>
      <c r="G26" s="66"/>
      <c r="H26" s="66"/>
    </row>
    <row r="27" spans="1:8" ht="22.2" customHeight="1">
      <c r="A27" s="69" t="s">
        <v>38</v>
      </c>
      <c r="B27" s="69"/>
      <c r="C27" s="69"/>
      <c r="D27" s="69"/>
      <c r="E27" s="69"/>
      <c r="F27" s="77">
        <f>H20</f>
        <v>0</v>
      </c>
      <c r="G27" s="77"/>
      <c r="H27" s="77"/>
    </row>
    <row r="28" spans="1:8" ht="22.8" customHeight="1" thickBot="1">
      <c r="A28" s="70" t="s">
        <v>40</v>
      </c>
      <c r="B28" s="70"/>
      <c r="C28" s="70"/>
      <c r="D28" s="70"/>
      <c r="E28" s="70"/>
      <c r="F28" s="59">
        <f>F24</f>
        <v>50000</v>
      </c>
      <c r="G28" s="59"/>
      <c r="H28" s="59"/>
    </row>
    <row r="29" spans="1:8" ht="14.4" customHeight="1">
      <c r="A29" s="71" t="s">
        <v>39</v>
      </c>
      <c r="B29" s="72"/>
      <c r="C29" s="72"/>
      <c r="D29" s="72"/>
      <c r="E29" s="72"/>
      <c r="F29" s="60">
        <f>F27+F28</f>
        <v>50000</v>
      </c>
      <c r="G29" s="60"/>
      <c r="H29" s="61"/>
    </row>
    <row r="30" spans="1:8">
      <c r="A30" s="73"/>
      <c r="B30" s="74"/>
      <c r="C30" s="74"/>
      <c r="D30" s="74"/>
      <c r="E30" s="74"/>
      <c r="F30" s="62"/>
      <c r="G30" s="62"/>
      <c r="H30" s="63"/>
    </row>
    <row r="31" spans="1:8" ht="15" thickBot="1">
      <c r="A31" s="75"/>
      <c r="B31" s="76"/>
      <c r="C31" s="76"/>
      <c r="D31" s="76"/>
      <c r="E31" s="76"/>
      <c r="F31" s="64"/>
      <c r="G31" s="64"/>
      <c r="H31" s="65"/>
    </row>
    <row r="36" spans="4:6">
      <c r="D36" s="37"/>
      <c r="E36" s="37"/>
      <c r="F36" s="37"/>
    </row>
    <row r="37" spans="4:6">
      <c r="D37" s="37"/>
      <c r="E37" s="37"/>
      <c r="F37" s="37"/>
    </row>
    <row r="38" spans="4:6">
      <c r="D38" s="37"/>
      <c r="E38" s="37"/>
      <c r="F38" s="37"/>
    </row>
    <row r="39" spans="4:6">
      <c r="D39" s="37"/>
      <c r="E39" s="67"/>
      <c r="F39" s="67"/>
    </row>
    <row r="40" spans="4:6">
      <c r="D40" s="37"/>
      <c r="E40" s="68"/>
      <c r="F40" s="68"/>
    </row>
  </sheetData>
  <mergeCells count="34">
    <mergeCell ref="A1:H1"/>
    <mergeCell ref="A2:H2"/>
    <mergeCell ref="A3:H3"/>
    <mergeCell ref="A4:H4"/>
    <mergeCell ref="A5:H5"/>
    <mergeCell ref="A8:H8"/>
    <mergeCell ref="B9:D9"/>
    <mergeCell ref="A10:A1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D20"/>
    <mergeCell ref="A22:H22"/>
    <mergeCell ref="B23:D23"/>
    <mergeCell ref="F23:H23"/>
    <mergeCell ref="B24:D24"/>
    <mergeCell ref="F24:H24"/>
    <mergeCell ref="F20:G20"/>
    <mergeCell ref="F28:H28"/>
    <mergeCell ref="F29:H31"/>
    <mergeCell ref="A26:H26"/>
    <mergeCell ref="E39:F39"/>
    <mergeCell ref="E40:F40"/>
    <mergeCell ref="A27:E27"/>
    <mergeCell ref="A28:E28"/>
    <mergeCell ref="A29:E31"/>
    <mergeCell ref="F27:H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8F9B4-4A3E-4F96-820E-F5F284AF6BFB}">
  <dimension ref="A2:L32"/>
  <sheetViews>
    <sheetView topLeftCell="A25" zoomScale="70" zoomScaleNormal="70" workbookViewId="0">
      <selection activeCell="C32" sqref="C32"/>
    </sheetView>
  </sheetViews>
  <sheetFormatPr defaultRowHeight="15"/>
  <cols>
    <col min="1" max="1" width="20.796875" style="41" customWidth="1"/>
    <col min="2" max="2" width="102.796875" style="39" customWidth="1"/>
    <col min="3" max="3" width="44.3984375" style="41" customWidth="1"/>
    <col min="12" max="12" width="14.09765625" customWidth="1"/>
  </cols>
  <sheetData>
    <row r="2" spans="1:12" ht="55.2" customHeight="1">
      <c r="A2" s="90" t="s">
        <v>42</v>
      </c>
      <c r="B2" s="90"/>
      <c r="C2" s="90"/>
      <c r="D2" s="40"/>
      <c r="E2" s="40"/>
      <c r="F2" s="40"/>
      <c r="G2" s="40"/>
      <c r="H2" s="40"/>
      <c r="I2" s="40"/>
      <c r="J2" s="40"/>
      <c r="K2" s="40"/>
      <c r="L2" s="40"/>
    </row>
    <row r="4" spans="1:12" ht="47.4" customHeight="1">
      <c r="A4" s="91" t="s">
        <v>71</v>
      </c>
      <c r="B4" s="91"/>
      <c r="C4" s="43" t="s">
        <v>72</v>
      </c>
    </row>
    <row r="5" spans="1:12" ht="69.599999999999994" customHeight="1">
      <c r="A5" s="45">
        <v>1</v>
      </c>
      <c r="B5" s="45" t="s">
        <v>43</v>
      </c>
      <c r="C5" s="46"/>
    </row>
    <row r="6" spans="1:12" ht="90" customHeight="1">
      <c r="A6" s="45">
        <v>2</v>
      </c>
      <c r="B6" s="45" t="s">
        <v>44</v>
      </c>
      <c r="C6" s="46"/>
    </row>
    <row r="7" spans="1:12" ht="73.8" customHeight="1">
      <c r="A7" s="45">
        <v>3</v>
      </c>
      <c r="B7" s="45" t="s">
        <v>45</v>
      </c>
      <c r="C7" s="46"/>
    </row>
    <row r="8" spans="1:12" ht="53.4" customHeight="1">
      <c r="A8" s="45">
        <v>4</v>
      </c>
      <c r="B8" s="45" t="s">
        <v>46</v>
      </c>
      <c r="C8" s="46"/>
    </row>
    <row r="9" spans="1:12" ht="61.2" customHeight="1">
      <c r="A9" s="45">
        <v>5</v>
      </c>
      <c r="B9" s="45" t="s">
        <v>47</v>
      </c>
      <c r="C9" s="46"/>
    </row>
    <row r="10" spans="1:12" ht="55.8" customHeight="1">
      <c r="A10" s="45">
        <v>6</v>
      </c>
      <c r="B10" s="45" t="s">
        <v>48</v>
      </c>
      <c r="C10" s="46"/>
    </row>
    <row r="11" spans="1:12" ht="57.6" customHeight="1">
      <c r="A11" s="45">
        <v>7</v>
      </c>
      <c r="B11" s="45" t="s">
        <v>49</v>
      </c>
      <c r="C11" s="46"/>
    </row>
    <row r="12" spans="1:12" ht="55.8" customHeight="1">
      <c r="A12" s="45">
        <v>8</v>
      </c>
      <c r="B12" s="45" t="s">
        <v>50</v>
      </c>
      <c r="C12" s="46"/>
    </row>
    <row r="13" spans="1:12" ht="46.2" customHeight="1">
      <c r="A13" s="45">
        <v>9</v>
      </c>
      <c r="B13" s="45" t="s">
        <v>51</v>
      </c>
      <c r="C13" s="46"/>
    </row>
    <row r="14" spans="1:12" ht="43.8" customHeight="1">
      <c r="A14" s="45">
        <v>10</v>
      </c>
      <c r="B14" s="45" t="s">
        <v>52</v>
      </c>
      <c r="C14" s="46"/>
    </row>
    <row r="15" spans="1:12" ht="35.4" customHeight="1">
      <c r="A15" s="45">
        <v>11</v>
      </c>
      <c r="B15" s="45" t="s">
        <v>53</v>
      </c>
      <c r="C15" s="46"/>
    </row>
    <row r="16" spans="1:12" ht="40.200000000000003" customHeight="1">
      <c r="A16" s="45">
        <v>12</v>
      </c>
      <c r="B16" s="45" t="s">
        <v>54</v>
      </c>
      <c r="C16" s="46"/>
    </row>
    <row r="17" spans="1:3" ht="40.200000000000003" customHeight="1">
      <c r="A17" s="45">
        <v>13</v>
      </c>
      <c r="B17" s="45" t="s">
        <v>55</v>
      </c>
      <c r="C17" s="46"/>
    </row>
    <row r="18" spans="1:3" ht="42" customHeight="1">
      <c r="A18" s="45">
        <v>14</v>
      </c>
      <c r="B18" s="45" t="s">
        <v>56</v>
      </c>
      <c r="C18" s="46"/>
    </row>
    <row r="19" spans="1:3" ht="41.4" customHeight="1">
      <c r="A19" s="45">
        <v>15</v>
      </c>
      <c r="B19" s="45" t="s">
        <v>57</v>
      </c>
      <c r="C19" s="46"/>
    </row>
    <row r="20" spans="1:3" ht="52.2" customHeight="1">
      <c r="A20" s="45">
        <v>16</v>
      </c>
      <c r="B20" s="45" t="s">
        <v>58</v>
      </c>
      <c r="C20" s="46"/>
    </row>
    <row r="21" spans="1:3" ht="60" customHeight="1">
      <c r="A21" s="45">
        <v>17</v>
      </c>
      <c r="B21" s="45" t="s">
        <v>59</v>
      </c>
      <c r="C21" s="46"/>
    </row>
    <row r="22" spans="1:3" ht="61.2" customHeight="1">
      <c r="A22" s="45">
        <v>18</v>
      </c>
      <c r="B22" s="45" t="s">
        <v>60</v>
      </c>
      <c r="C22" s="46"/>
    </row>
    <row r="23" spans="1:3" ht="61.2" customHeight="1">
      <c r="A23" s="45">
        <v>19</v>
      </c>
      <c r="B23" s="45" t="s">
        <v>61</v>
      </c>
      <c r="C23" s="46"/>
    </row>
    <row r="24" spans="1:3" ht="53.4" customHeight="1">
      <c r="A24" s="45">
        <v>20</v>
      </c>
      <c r="B24" s="45" t="s">
        <v>62</v>
      </c>
      <c r="C24" s="46"/>
    </row>
    <row r="25" spans="1:3" ht="54" customHeight="1">
      <c r="A25" s="45">
        <v>21</v>
      </c>
      <c r="B25" s="45" t="s">
        <v>63</v>
      </c>
      <c r="C25" s="46"/>
    </row>
    <row r="26" spans="1:3" ht="64.2" customHeight="1">
      <c r="A26" s="45">
        <v>22</v>
      </c>
      <c r="B26" s="45" t="s">
        <v>64</v>
      </c>
      <c r="C26" s="46"/>
    </row>
    <row r="27" spans="1:3" ht="61.2" customHeight="1">
      <c r="A27" s="45">
        <v>23</v>
      </c>
      <c r="B27" s="45" t="s">
        <v>65</v>
      </c>
      <c r="C27" s="46"/>
    </row>
    <row r="28" spans="1:3" ht="96.6" customHeight="1">
      <c r="A28" s="45">
        <v>24</v>
      </c>
      <c r="B28" s="45" t="s">
        <v>66</v>
      </c>
      <c r="C28" s="46"/>
    </row>
    <row r="29" spans="1:3" ht="84" customHeight="1">
      <c r="A29" s="45">
        <v>25</v>
      </c>
      <c r="B29" s="45" t="s">
        <v>67</v>
      </c>
      <c r="C29" s="46"/>
    </row>
    <row r="30" spans="1:3" ht="69" customHeight="1">
      <c r="A30" s="92" t="s">
        <v>68</v>
      </c>
      <c r="B30" s="92"/>
      <c r="C30" s="93" t="s">
        <v>70</v>
      </c>
    </row>
    <row r="31" spans="1:3" ht="90.6" customHeight="1">
      <c r="A31" s="92" t="s">
        <v>69</v>
      </c>
      <c r="B31" s="92"/>
      <c r="C31" s="92"/>
    </row>
    <row r="32" spans="1:3">
      <c r="A32" s="42"/>
    </row>
  </sheetData>
  <mergeCells count="5">
    <mergeCell ref="A2:C2"/>
    <mergeCell ref="A4:B4"/>
    <mergeCell ref="A30:B30"/>
    <mergeCell ref="C30:C31"/>
    <mergeCell ref="A31:B3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31"/>
  <sheetViews>
    <sheetView topLeftCell="A13" zoomScale="80" zoomScaleNormal="80" workbookViewId="0">
      <selection activeCell="L27" sqref="L27"/>
    </sheetView>
  </sheetViews>
  <sheetFormatPr defaultRowHeight="14.4"/>
  <cols>
    <col min="1" max="2" width="7.09765625" style="1" customWidth="1"/>
    <col min="3" max="3" width="8.69921875" style="1" customWidth="1"/>
    <col min="4" max="4" width="24.3984375" style="1" customWidth="1"/>
    <col min="5" max="5" width="16.69921875" style="1" customWidth="1"/>
    <col min="6" max="6" width="22" style="1" customWidth="1"/>
    <col min="7" max="7" width="26.19921875" style="1" customWidth="1"/>
    <col min="8" max="8" width="38.8984375" style="1" customWidth="1"/>
    <col min="9" max="1025" width="8.69921875" style="1" customWidth="1"/>
  </cols>
  <sheetData>
    <row r="1" spans="1:8">
      <c r="A1" s="97" t="s">
        <v>0</v>
      </c>
      <c r="B1" s="97"/>
      <c r="C1" s="97"/>
      <c r="D1" s="97"/>
      <c r="E1" s="97"/>
      <c r="F1" s="97"/>
      <c r="G1" s="97"/>
      <c r="H1" s="97"/>
    </row>
    <row r="2" spans="1:8" ht="27" customHeight="1">
      <c r="A2" s="98" t="s">
        <v>74</v>
      </c>
      <c r="B2" s="98"/>
      <c r="C2" s="98"/>
      <c r="D2" s="98"/>
      <c r="E2" s="98"/>
      <c r="F2" s="98"/>
      <c r="G2" s="98"/>
      <c r="H2" s="98"/>
    </row>
    <row r="3" spans="1:8" ht="14.4" customHeight="1">
      <c r="A3" s="99" t="s">
        <v>1</v>
      </c>
      <c r="B3" s="99"/>
      <c r="C3" s="99"/>
      <c r="D3" s="99"/>
      <c r="E3" s="99"/>
      <c r="F3" s="99"/>
      <c r="G3" s="99"/>
      <c r="H3" s="99"/>
    </row>
    <row r="4" spans="1:8" ht="14.25" customHeight="1">
      <c r="A4" s="99" t="s">
        <v>3</v>
      </c>
      <c r="B4" s="99"/>
      <c r="C4" s="99"/>
      <c r="D4" s="99"/>
      <c r="E4" s="99"/>
      <c r="F4" s="99"/>
      <c r="G4" s="99"/>
      <c r="H4" s="99"/>
    </row>
    <row r="5" spans="1:8" ht="14.4" customHeight="1">
      <c r="A5" s="100" t="s">
        <v>2</v>
      </c>
      <c r="B5" s="100"/>
      <c r="C5" s="100"/>
      <c r="D5" s="100"/>
      <c r="E5" s="100"/>
      <c r="F5" s="100"/>
      <c r="G5" s="100"/>
      <c r="H5" s="100"/>
    </row>
    <row r="6" spans="1:8" ht="14.4" customHeight="1"/>
    <row r="7" spans="1:8" ht="13.5" customHeight="1">
      <c r="A7" s="3"/>
      <c r="B7" s="3"/>
      <c r="C7" s="3"/>
      <c r="D7" s="3"/>
      <c r="E7" s="4"/>
      <c r="F7" s="5"/>
      <c r="G7" s="5"/>
      <c r="H7" s="5"/>
    </row>
    <row r="8" spans="1:8" ht="30.9" customHeight="1">
      <c r="A8" s="94" t="s">
        <v>108</v>
      </c>
      <c r="B8" s="94"/>
      <c r="C8" s="94"/>
      <c r="D8" s="94"/>
      <c r="E8" s="94"/>
      <c r="F8" s="94"/>
      <c r="G8" s="94"/>
      <c r="H8" s="94"/>
    </row>
    <row r="9" spans="1:8" ht="39" customHeight="1">
      <c r="A9" s="6" t="s">
        <v>4</v>
      </c>
      <c r="B9" s="95" t="s">
        <v>5</v>
      </c>
      <c r="C9" s="95"/>
      <c r="D9" s="95"/>
      <c r="E9" s="6" t="s">
        <v>6</v>
      </c>
      <c r="F9" s="7" t="s">
        <v>7</v>
      </c>
      <c r="G9" s="7" t="s">
        <v>8</v>
      </c>
      <c r="H9" s="7" t="s">
        <v>9</v>
      </c>
    </row>
    <row r="10" spans="1:8" ht="39.6" customHeight="1">
      <c r="A10" s="96">
        <v>2</v>
      </c>
      <c r="B10" s="96" t="s">
        <v>24</v>
      </c>
      <c r="C10" s="96"/>
      <c r="D10" s="96"/>
      <c r="E10" s="8">
        <v>3</v>
      </c>
      <c r="F10" s="9"/>
      <c r="G10" s="10">
        <f t="shared" ref="G10:G19" si="0">E10*F10</f>
        <v>0</v>
      </c>
      <c r="H10" s="2">
        <f t="shared" ref="H10:H19" si="1">G10*12</f>
        <v>0</v>
      </c>
    </row>
    <row r="11" spans="1:8" ht="40.5" customHeight="1">
      <c r="A11" s="96"/>
      <c r="B11" s="96" t="s">
        <v>25</v>
      </c>
      <c r="C11" s="96"/>
      <c r="D11" s="96"/>
      <c r="E11" s="8">
        <v>2</v>
      </c>
      <c r="F11" s="9"/>
      <c r="G11" s="10">
        <f t="shared" si="0"/>
        <v>0</v>
      </c>
      <c r="H11" s="2">
        <f t="shared" si="1"/>
        <v>0</v>
      </c>
    </row>
    <row r="12" spans="1:8" ht="42.6" customHeight="1">
      <c r="A12" s="96"/>
      <c r="B12" s="96" t="s">
        <v>26</v>
      </c>
      <c r="C12" s="96"/>
      <c r="D12" s="96"/>
      <c r="E12" s="8">
        <v>6</v>
      </c>
      <c r="F12" s="9"/>
      <c r="G12" s="10">
        <f t="shared" si="0"/>
        <v>0</v>
      </c>
      <c r="H12" s="2">
        <f t="shared" si="1"/>
        <v>0</v>
      </c>
    </row>
    <row r="13" spans="1:8" ht="42.6" customHeight="1">
      <c r="A13" s="96"/>
      <c r="B13" s="96" t="s">
        <v>27</v>
      </c>
      <c r="C13" s="96"/>
      <c r="D13" s="96"/>
      <c r="E13" s="8">
        <v>3</v>
      </c>
      <c r="F13" s="9"/>
      <c r="G13" s="10">
        <f t="shared" si="0"/>
        <v>0</v>
      </c>
      <c r="H13" s="2">
        <f t="shared" si="1"/>
        <v>0</v>
      </c>
    </row>
    <row r="14" spans="1:8" ht="42.6" customHeight="1">
      <c r="A14" s="96"/>
      <c r="B14" s="96" t="s">
        <v>28</v>
      </c>
      <c r="C14" s="96"/>
      <c r="D14" s="96"/>
      <c r="E14" s="8">
        <v>1</v>
      </c>
      <c r="F14" s="9"/>
      <c r="G14" s="10">
        <f t="shared" si="0"/>
        <v>0</v>
      </c>
      <c r="H14" s="2">
        <f t="shared" si="1"/>
        <v>0</v>
      </c>
    </row>
    <row r="15" spans="1:8" ht="42.6" customHeight="1">
      <c r="A15" s="96"/>
      <c r="B15" s="96" t="s">
        <v>29</v>
      </c>
      <c r="C15" s="96"/>
      <c r="D15" s="96"/>
      <c r="E15" s="8">
        <v>3</v>
      </c>
      <c r="F15" s="9"/>
      <c r="G15" s="10">
        <f t="shared" si="0"/>
        <v>0</v>
      </c>
      <c r="H15" s="2">
        <f t="shared" si="1"/>
        <v>0</v>
      </c>
    </row>
    <row r="16" spans="1:8" ht="42.6" customHeight="1">
      <c r="A16" s="96"/>
      <c r="B16" s="96" t="s">
        <v>30</v>
      </c>
      <c r="C16" s="96"/>
      <c r="D16" s="96"/>
      <c r="E16" s="8">
        <v>3</v>
      </c>
      <c r="F16" s="9"/>
      <c r="G16" s="10">
        <f t="shared" si="0"/>
        <v>0</v>
      </c>
      <c r="H16" s="2">
        <f t="shared" si="1"/>
        <v>0</v>
      </c>
    </row>
    <row r="17" spans="1:8" ht="42.6" customHeight="1">
      <c r="A17" s="96"/>
      <c r="B17" s="96" t="s">
        <v>31</v>
      </c>
      <c r="C17" s="96"/>
      <c r="D17" s="96"/>
      <c r="E17" s="8">
        <v>1</v>
      </c>
      <c r="F17" s="9"/>
      <c r="G17" s="10">
        <f t="shared" si="0"/>
        <v>0</v>
      </c>
      <c r="H17" s="2">
        <f t="shared" si="1"/>
        <v>0</v>
      </c>
    </row>
    <row r="18" spans="1:8" ht="42.6" customHeight="1">
      <c r="A18" s="96"/>
      <c r="B18" s="96" t="s">
        <v>32</v>
      </c>
      <c r="C18" s="96"/>
      <c r="D18" s="96"/>
      <c r="E18" s="8">
        <v>1</v>
      </c>
      <c r="F18" s="9"/>
      <c r="G18" s="10">
        <f t="shared" si="0"/>
        <v>0</v>
      </c>
      <c r="H18" s="2">
        <f t="shared" si="1"/>
        <v>0</v>
      </c>
    </row>
    <row r="19" spans="1:8" ht="42.6" customHeight="1">
      <c r="A19" s="96"/>
      <c r="B19" s="96" t="s">
        <v>33</v>
      </c>
      <c r="C19" s="96"/>
      <c r="D19" s="96"/>
      <c r="E19" s="8">
        <v>4</v>
      </c>
      <c r="F19" s="9"/>
      <c r="G19" s="10">
        <f t="shared" si="0"/>
        <v>0</v>
      </c>
      <c r="H19" s="2">
        <f t="shared" si="1"/>
        <v>0</v>
      </c>
    </row>
    <row r="20" spans="1:8" ht="78" customHeight="1">
      <c r="A20" s="78" t="s">
        <v>37</v>
      </c>
      <c r="B20" s="78"/>
      <c r="C20" s="78"/>
      <c r="D20" s="78"/>
      <c r="E20" s="24">
        <f>SUM(E10:E19)</f>
        <v>27</v>
      </c>
      <c r="F20" s="86">
        <f>SUM(G10:G19)</f>
        <v>0</v>
      </c>
      <c r="G20" s="87"/>
      <c r="H20" s="25">
        <f>SUM(H10:H19)</f>
        <v>0</v>
      </c>
    </row>
    <row r="21" spans="1:8" ht="15.6">
      <c r="A21" s="26"/>
      <c r="B21" s="26"/>
      <c r="C21" s="26"/>
      <c r="D21" s="26"/>
      <c r="E21" s="26"/>
      <c r="F21" s="26"/>
      <c r="G21" s="26"/>
      <c r="H21" s="26"/>
    </row>
    <row r="22" spans="1:8" ht="37.5" customHeight="1">
      <c r="A22" s="79" t="s">
        <v>99</v>
      </c>
      <c r="B22" s="79"/>
      <c r="C22" s="79"/>
      <c r="D22" s="79"/>
      <c r="E22" s="79"/>
      <c r="F22" s="79"/>
      <c r="G22" s="79"/>
      <c r="H22" s="79"/>
    </row>
    <row r="23" spans="1:8" ht="39.6" customHeight="1">
      <c r="A23" s="31" t="s">
        <v>20</v>
      </c>
      <c r="B23" s="80" t="s">
        <v>21</v>
      </c>
      <c r="C23" s="80"/>
      <c r="D23" s="80"/>
      <c r="E23" s="30" t="s">
        <v>6</v>
      </c>
      <c r="F23" s="81" t="s">
        <v>22</v>
      </c>
      <c r="G23" s="82"/>
      <c r="H23" s="83"/>
    </row>
    <row r="24" spans="1:8" ht="37.200000000000003" customHeight="1">
      <c r="A24" s="36">
        <v>1</v>
      </c>
      <c r="B24" s="84" t="s">
        <v>23</v>
      </c>
      <c r="C24" s="84"/>
      <c r="D24" s="84"/>
      <c r="E24" s="32">
        <v>1</v>
      </c>
      <c r="F24" s="85">
        <v>50000</v>
      </c>
      <c r="G24" s="85"/>
      <c r="H24" s="85"/>
    </row>
    <row r="25" spans="1:8" ht="15.6">
      <c r="A25" s="26"/>
      <c r="B25" s="26"/>
      <c r="C25" s="26"/>
      <c r="D25" s="26"/>
      <c r="E25" s="26"/>
      <c r="F25" s="26"/>
      <c r="G25" s="26"/>
      <c r="H25" s="26"/>
    </row>
    <row r="26" spans="1:8" ht="15.6">
      <c r="A26" s="66"/>
      <c r="B26" s="66"/>
      <c r="C26" s="66"/>
      <c r="D26" s="66"/>
      <c r="E26" s="66"/>
      <c r="F26" s="66"/>
      <c r="G26" s="66"/>
      <c r="H26" s="66"/>
    </row>
    <row r="27" spans="1:8" ht="22.2" customHeight="1">
      <c r="A27" s="69" t="s">
        <v>38</v>
      </c>
      <c r="B27" s="69"/>
      <c r="C27" s="69"/>
      <c r="D27" s="69"/>
      <c r="E27" s="69"/>
      <c r="F27" s="77">
        <f>H20</f>
        <v>0</v>
      </c>
      <c r="G27" s="77"/>
      <c r="H27" s="77"/>
    </row>
    <row r="28" spans="1:8" ht="22.8" customHeight="1" thickBot="1">
      <c r="A28" s="70" t="s">
        <v>40</v>
      </c>
      <c r="B28" s="70"/>
      <c r="C28" s="70"/>
      <c r="D28" s="70"/>
      <c r="E28" s="70"/>
      <c r="F28" s="59">
        <f>F24</f>
        <v>50000</v>
      </c>
      <c r="G28" s="59"/>
      <c r="H28" s="59"/>
    </row>
    <row r="29" spans="1:8" ht="14.4" customHeight="1">
      <c r="A29" s="71" t="s">
        <v>39</v>
      </c>
      <c r="B29" s="72"/>
      <c r="C29" s="72"/>
      <c r="D29" s="72"/>
      <c r="E29" s="72"/>
      <c r="F29" s="60">
        <f>F27+F28</f>
        <v>50000</v>
      </c>
      <c r="G29" s="60"/>
      <c r="H29" s="61"/>
    </row>
    <row r="30" spans="1:8">
      <c r="A30" s="73"/>
      <c r="B30" s="74"/>
      <c r="C30" s="74"/>
      <c r="D30" s="74"/>
      <c r="E30" s="74"/>
      <c r="F30" s="62"/>
      <c r="G30" s="62"/>
      <c r="H30" s="63"/>
    </row>
    <row r="31" spans="1:8" ht="15" thickBot="1">
      <c r="A31" s="75"/>
      <c r="B31" s="76"/>
      <c r="C31" s="76"/>
      <c r="D31" s="76"/>
      <c r="E31" s="76"/>
      <c r="F31" s="64"/>
      <c r="G31" s="64"/>
      <c r="H31" s="65"/>
    </row>
  </sheetData>
  <mergeCells count="32">
    <mergeCell ref="A1:H1"/>
    <mergeCell ref="A2:H2"/>
    <mergeCell ref="A3:H3"/>
    <mergeCell ref="A4:H4"/>
    <mergeCell ref="A5:H5"/>
    <mergeCell ref="A8:H8"/>
    <mergeCell ref="B9:D9"/>
    <mergeCell ref="A10:A1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9:E31"/>
    <mergeCell ref="F29:H31"/>
    <mergeCell ref="F20:G20"/>
    <mergeCell ref="A26:H26"/>
    <mergeCell ref="A27:E27"/>
    <mergeCell ref="F27:H27"/>
    <mergeCell ref="A28:E28"/>
    <mergeCell ref="F28:H28"/>
    <mergeCell ref="A20:D20"/>
    <mergeCell ref="A22:H22"/>
    <mergeCell ref="B23:D23"/>
    <mergeCell ref="F23:H23"/>
    <mergeCell ref="B24:D24"/>
    <mergeCell ref="F24:H2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278A-03BF-4968-AA69-511F21DDA433}">
  <dimension ref="A2:L26"/>
  <sheetViews>
    <sheetView topLeftCell="A25" zoomScale="70" zoomScaleNormal="70" workbookViewId="0">
      <selection activeCell="C24" sqref="C24:C25"/>
    </sheetView>
  </sheetViews>
  <sheetFormatPr defaultRowHeight="15"/>
  <cols>
    <col min="1" max="1" width="14.8984375" style="41" customWidth="1"/>
    <col min="2" max="2" width="102.796875" style="39" customWidth="1"/>
    <col min="3" max="3" width="44.3984375" style="41" customWidth="1"/>
    <col min="12" max="12" width="14.09765625" customWidth="1"/>
  </cols>
  <sheetData>
    <row r="2" spans="1:12" ht="55.2" customHeight="1">
      <c r="A2" s="90" t="s">
        <v>76</v>
      </c>
      <c r="B2" s="90"/>
      <c r="C2" s="90"/>
      <c r="D2" s="40"/>
      <c r="E2" s="40"/>
      <c r="F2" s="40"/>
      <c r="G2" s="40"/>
      <c r="H2" s="40"/>
      <c r="I2" s="40"/>
      <c r="J2" s="40"/>
      <c r="K2" s="40"/>
      <c r="L2" s="40"/>
    </row>
    <row r="4" spans="1:12" ht="47.4" customHeight="1">
      <c r="A4" s="103" t="s">
        <v>71</v>
      </c>
      <c r="B4" s="103"/>
      <c r="C4" s="44" t="s">
        <v>72</v>
      </c>
    </row>
    <row r="5" spans="1:12" ht="69.599999999999994" customHeight="1">
      <c r="A5" s="47">
        <v>1</v>
      </c>
      <c r="B5" s="48" t="s">
        <v>77</v>
      </c>
      <c r="C5" s="48"/>
    </row>
    <row r="6" spans="1:12" ht="90" customHeight="1">
      <c r="A6" s="47">
        <v>2</v>
      </c>
      <c r="B6" s="48" t="s">
        <v>78</v>
      </c>
      <c r="C6" s="48"/>
    </row>
    <row r="7" spans="1:12" ht="73.8" customHeight="1">
      <c r="A7" s="47">
        <v>3</v>
      </c>
      <c r="B7" s="48" t="s">
        <v>79</v>
      </c>
      <c r="C7" s="48"/>
    </row>
    <row r="8" spans="1:12" ht="53.4" customHeight="1">
      <c r="A8" s="47">
        <v>4</v>
      </c>
      <c r="B8" s="48" t="s">
        <v>80</v>
      </c>
      <c r="C8" s="48"/>
    </row>
    <row r="9" spans="1:12" ht="61.2" customHeight="1">
      <c r="A9" s="47">
        <v>5</v>
      </c>
      <c r="B9" s="48" t="s">
        <v>81</v>
      </c>
      <c r="C9" s="48"/>
    </row>
    <row r="10" spans="1:12" ht="55.8" customHeight="1">
      <c r="A10" s="47">
        <v>6</v>
      </c>
      <c r="B10" s="48" t="s">
        <v>82</v>
      </c>
      <c r="C10" s="48"/>
    </row>
    <row r="11" spans="1:12" ht="57.6" customHeight="1">
      <c r="A11" s="47">
        <v>7</v>
      </c>
      <c r="B11" s="48" t="s">
        <v>83</v>
      </c>
      <c r="C11" s="48"/>
    </row>
    <row r="12" spans="1:12" ht="55.8" customHeight="1">
      <c r="A12" s="47">
        <v>8</v>
      </c>
      <c r="B12" s="48" t="s">
        <v>84</v>
      </c>
      <c r="C12" s="48"/>
    </row>
    <row r="13" spans="1:12" ht="46.2" customHeight="1">
      <c r="A13" s="47">
        <v>9</v>
      </c>
      <c r="B13" s="48" t="s">
        <v>85</v>
      </c>
      <c r="C13" s="48"/>
    </row>
    <row r="14" spans="1:12" ht="43.8" customHeight="1">
      <c r="A14" s="47">
        <v>10</v>
      </c>
      <c r="B14" s="48" t="s">
        <v>86</v>
      </c>
      <c r="C14" s="48"/>
    </row>
    <row r="15" spans="1:12" ht="35.4" customHeight="1">
      <c r="A15" s="47">
        <v>11</v>
      </c>
      <c r="B15" s="48" t="s">
        <v>87</v>
      </c>
      <c r="C15" s="48"/>
    </row>
    <row r="16" spans="1:12" ht="40.200000000000003" customHeight="1">
      <c r="A16" s="47">
        <v>12</v>
      </c>
      <c r="B16" s="48" t="s">
        <v>88</v>
      </c>
      <c r="C16" s="48"/>
    </row>
    <row r="17" spans="1:3" ht="70.8" customHeight="1">
      <c r="A17" s="47">
        <v>13</v>
      </c>
      <c r="B17" s="48" t="s">
        <v>89</v>
      </c>
      <c r="C17" s="48"/>
    </row>
    <row r="18" spans="1:3" ht="66" customHeight="1">
      <c r="A18" s="47">
        <v>14</v>
      </c>
      <c r="B18" s="48" t="s">
        <v>90</v>
      </c>
      <c r="C18" s="48"/>
    </row>
    <row r="19" spans="1:3" ht="71.400000000000006" customHeight="1">
      <c r="A19" s="47">
        <v>15</v>
      </c>
      <c r="B19" s="48" t="s">
        <v>91</v>
      </c>
      <c r="C19" s="48"/>
    </row>
    <row r="20" spans="1:3" ht="57.6" customHeight="1">
      <c r="A20" s="47">
        <v>16</v>
      </c>
      <c r="B20" s="48" t="s">
        <v>92</v>
      </c>
      <c r="C20" s="48"/>
    </row>
    <row r="21" spans="1:3" ht="60" customHeight="1">
      <c r="A21" s="47">
        <v>17</v>
      </c>
      <c r="B21" s="48" t="s">
        <v>93</v>
      </c>
      <c r="C21" s="48"/>
    </row>
    <row r="22" spans="1:3" ht="61.2" customHeight="1">
      <c r="A22" s="47">
        <v>18</v>
      </c>
      <c r="B22" s="48" t="s">
        <v>94</v>
      </c>
      <c r="C22" s="48"/>
    </row>
    <row r="23" spans="1:3" ht="70.8" customHeight="1">
      <c r="A23" s="47">
        <v>19</v>
      </c>
      <c r="B23" s="48" t="s">
        <v>67</v>
      </c>
      <c r="C23" s="48"/>
    </row>
    <row r="24" spans="1:3" ht="69" customHeight="1">
      <c r="A24" s="101" t="s">
        <v>68</v>
      </c>
      <c r="B24" s="101"/>
      <c r="C24" s="102" t="s">
        <v>70</v>
      </c>
    </row>
    <row r="25" spans="1:3" ht="90.6" customHeight="1">
      <c r="A25" s="92" t="s">
        <v>69</v>
      </c>
      <c r="B25" s="92"/>
      <c r="C25" s="92"/>
    </row>
    <row r="26" spans="1:3">
      <c r="A26" s="42"/>
    </row>
  </sheetData>
  <mergeCells count="5">
    <mergeCell ref="A24:B24"/>
    <mergeCell ref="A25:B25"/>
    <mergeCell ref="C24:C25"/>
    <mergeCell ref="A2:C2"/>
    <mergeCell ref="A4:B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32"/>
  <sheetViews>
    <sheetView tabSelected="1" topLeftCell="A22" zoomScale="85" zoomScaleNormal="85" workbookViewId="0">
      <selection activeCell="E21" sqref="E21"/>
    </sheetView>
  </sheetViews>
  <sheetFormatPr defaultRowHeight="14.4"/>
  <cols>
    <col min="1" max="1" width="9.296875" style="1" customWidth="1"/>
    <col min="2" max="2" width="7.09765625" style="1" customWidth="1"/>
    <col min="3" max="3" width="8.69921875" style="1" customWidth="1"/>
    <col min="4" max="4" width="32.5" style="1" customWidth="1"/>
    <col min="5" max="5" width="13.69921875" style="1" customWidth="1"/>
    <col min="6" max="6" width="22.19921875" style="1" customWidth="1"/>
    <col min="7" max="7" width="24.5" style="1" customWidth="1"/>
    <col min="8" max="8" width="25.3984375" style="1" customWidth="1"/>
    <col min="9" max="1025" width="8.69921875" style="1" customWidth="1"/>
  </cols>
  <sheetData>
    <row r="1" spans="1:8">
      <c r="A1" s="97" t="s">
        <v>0</v>
      </c>
      <c r="B1" s="97"/>
      <c r="C1" s="97"/>
      <c r="D1" s="97"/>
      <c r="E1" s="97"/>
      <c r="F1" s="97"/>
      <c r="G1" s="97"/>
      <c r="H1" s="97"/>
    </row>
    <row r="2" spans="1:8" ht="27" customHeight="1">
      <c r="A2" s="98" t="s">
        <v>34</v>
      </c>
      <c r="B2" s="98"/>
      <c r="C2" s="98"/>
      <c r="D2" s="98"/>
      <c r="E2" s="98"/>
      <c r="F2" s="98"/>
      <c r="G2" s="98"/>
      <c r="H2" s="98"/>
    </row>
    <row r="3" spans="1:8" ht="14.4" customHeight="1">
      <c r="A3" s="99" t="s">
        <v>1</v>
      </c>
      <c r="B3" s="99"/>
      <c r="C3" s="99"/>
      <c r="D3" s="99"/>
      <c r="E3" s="99"/>
      <c r="F3" s="99"/>
      <c r="G3" s="99"/>
      <c r="H3" s="99"/>
    </row>
    <row r="4" spans="1:8" ht="14.25" customHeight="1">
      <c r="A4" s="99" t="s">
        <v>3</v>
      </c>
      <c r="B4" s="99"/>
      <c r="C4" s="99"/>
      <c r="D4" s="99"/>
      <c r="E4" s="99"/>
      <c r="F4" s="99"/>
      <c r="G4" s="99"/>
      <c r="H4" s="99"/>
    </row>
    <row r="5" spans="1:8" ht="14.4" customHeight="1">
      <c r="A5" s="100" t="s">
        <v>2</v>
      </c>
      <c r="B5" s="100"/>
      <c r="C5" s="100"/>
      <c r="D5" s="100"/>
      <c r="E5" s="100"/>
      <c r="F5" s="100"/>
      <c r="G5" s="100"/>
      <c r="H5" s="100"/>
    </row>
    <row r="6" spans="1:8" ht="30.9" customHeight="1">
      <c r="A6" s="94" t="s">
        <v>110</v>
      </c>
      <c r="B6" s="94"/>
      <c r="C6" s="94"/>
      <c r="D6" s="94"/>
      <c r="E6" s="94"/>
      <c r="F6" s="94"/>
      <c r="G6" s="94"/>
      <c r="H6" s="94"/>
    </row>
    <row r="7" spans="1:8" ht="39" customHeight="1">
      <c r="A7" s="6" t="s">
        <v>4</v>
      </c>
      <c r="B7" s="95" t="s">
        <v>5</v>
      </c>
      <c r="C7" s="95"/>
      <c r="D7" s="95"/>
      <c r="E7" s="6" t="s">
        <v>6</v>
      </c>
      <c r="F7" s="7" t="s">
        <v>7</v>
      </c>
      <c r="G7" s="7" t="s">
        <v>8</v>
      </c>
      <c r="H7" s="7" t="s">
        <v>9</v>
      </c>
    </row>
    <row r="8" spans="1:8" ht="39" customHeight="1">
      <c r="A8" s="105">
        <v>3</v>
      </c>
      <c r="B8" s="104" t="s">
        <v>125</v>
      </c>
      <c r="C8" s="104"/>
      <c r="D8" s="104"/>
      <c r="E8" s="11">
        <v>6</v>
      </c>
      <c r="F8" s="12"/>
      <c r="G8" s="13">
        <f t="shared" ref="G8:G16" si="0">E8*F8</f>
        <v>0</v>
      </c>
      <c r="H8" s="13">
        <f>G8*12</f>
        <v>0</v>
      </c>
    </row>
    <row r="9" spans="1:8" ht="39" customHeight="1">
      <c r="A9" s="105"/>
      <c r="B9" s="104" t="s">
        <v>115</v>
      </c>
      <c r="C9" s="104"/>
      <c r="D9" s="104"/>
      <c r="E9" s="11">
        <v>1</v>
      </c>
      <c r="F9" s="12"/>
      <c r="G9" s="13">
        <f t="shared" si="0"/>
        <v>0</v>
      </c>
      <c r="H9" s="13">
        <f t="shared" ref="H9:H18" si="1">G9*12</f>
        <v>0</v>
      </c>
    </row>
    <row r="10" spans="1:8" ht="39.6" customHeight="1">
      <c r="A10" s="105"/>
      <c r="B10" s="104" t="s">
        <v>126</v>
      </c>
      <c r="C10" s="104"/>
      <c r="D10" s="104"/>
      <c r="E10" s="14">
        <v>2</v>
      </c>
      <c r="F10" s="15"/>
      <c r="G10" s="13">
        <f t="shared" si="0"/>
        <v>0</v>
      </c>
      <c r="H10" s="13">
        <f t="shared" si="1"/>
        <v>0</v>
      </c>
    </row>
    <row r="11" spans="1:8" ht="40.5" customHeight="1">
      <c r="A11" s="105"/>
      <c r="B11" s="104" t="s">
        <v>127</v>
      </c>
      <c r="C11" s="104"/>
      <c r="D11" s="104"/>
      <c r="E11" s="14">
        <v>5</v>
      </c>
      <c r="F11" s="15"/>
      <c r="G11" s="13">
        <f t="shared" si="0"/>
        <v>0</v>
      </c>
      <c r="H11" s="13">
        <f t="shared" si="1"/>
        <v>0</v>
      </c>
    </row>
    <row r="12" spans="1:8" ht="42.6" customHeight="1">
      <c r="A12" s="105"/>
      <c r="B12" s="104" t="s">
        <v>128</v>
      </c>
      <c r="C12" s="104"/>
      <c r="D12" s="104"/>
      <c r="E12" s="14">
        <v>5</v>
      </c>
      <c r="F12" s="15"/>
      <c r="G12" s="13">
        <f t="shared" si="0"/>
        <v>0</v>
      </c>
      <c r="H12" s="13">
        <f t="shared" si="1"/>
        <v>0</v>
      </c>
    </row>
    <row r="13" spans="1:8" ht="42.6" customHeight="1">
      <c r="A13" s="105"/>
      <c r="B13" s="104" t="s">
        <v>129</v>
      </c>
      <c r="C13" s="104"/>
      <c r="D13" s="104"/>
      <c r="E13" s="14">
        <v>2</v>
      </c>
      <c r="F13" s="15"/>
      <c r="G13" s="13">
        <f t="shared" si="0"/>
        <v>0</v>
      </c>
      <c r="H13" s="13">
        <f t="shared" si="1"/>
        <v>0</v>
      </c>
    </row>
    <row r="14" spans="1:8" ht="42.6" customHeight="1">
      <c r="A14" s="105"/>
      <c r="B14" s="104" t="s">
        <v>130</v>
      </c>
      <c r="C14" s="104"/>
      <c r="D14" s="104"/>
      <c r="E14" s="14">
        <v>3</v>
      </c>
      <c r="F14" s="15"/>
      <c r="G14" s="13">
        <f t="shared" si="0"/>
        <v>0</v>
      </c>
      <c r="H14" s="13">
        <f t="shared" si="1"/>
        <v>0</v>
      </c>
    </row>
    <row r="15" spans="1:8" ht="42.6" customHeight="1">
      <c r="A15" s="105"/>
      <c r="B15" s="104" t="s">
        <v>32</v>
      </c>
      <c r="C15" s="104"/>
      <c r="D15" s="104"/>
      <c r="E15" s="14">
        <v>1</v>
      </c>
      <c r="F15" s="15"/>
      <c r="G15" s="13">
        <f t="shared" si="0"/>
        <v>0</v>
      </c>
      <c r="H15" s="13">
        <f t="shared" si="1"/>
        <v>0</v>
      </c>
    </row>
    <row r="16" spans="1:8" ht="42.6" customHeight="1">
      <c r="A16" s="105"/>
      <c r="B16" s="104" t="s">
        <v>131</v>
      </c>
      <c r="C16" s="104"/>
      <c r="D16" s="104"/>
      <c r="E16" s="14">
        <v>1</v>
      </c>
      <c r="F16" s="15"/>
      <c r="G16" s="13">
        <f t="shared" si="0"/>
        <v>0</v>
      </c>
      <c r="H16" s="13">
        <f t="shared" si="1"/>
        <v>0</v>
      </c>
    </row>
    <row r="17" spans="1:8" ht="42.6" customHeight="1">
      <c r="A17" s="105"/>
      <c r="B17" s="104" t="s">
        <v>26</v>
      </c>
      <c r="C17" s="104"/>
      <c r="D17" s="104"/>
      <c r="E17" s="14">
        <v>1</v>
      </c>
      <c r="F17" s="15"/>
      <c r="G17" s="13">
        <f t="shared" ref="G17:G18" si="2">E17*F17</f>
        <v>0</v>
      </c>
      <c r="H17" s="13">
        <f t="shared" si="1"/>
        <v>0</v>
      </c>
    </row>
    <row r="18" spans="1:8" ht="42.6" customHeight="1">
      <c r="A18" s="105"/>
      <c r="B18" s="104" t="s">
        <v>27</v>
      </c>
      <c r="C18" s="104"/>
      <c r="D18" s="104"/>
      <c r="E18" s="14">
        <v>4</v>
      </c>
      <c r="F18" s="15"/>
      <c r="G18" s="13">
        <f t="shared" si="2"/>
        <v>0</v>
      </c>
      <c r="H18" s="13">
        <f t="shared" si="1"/>
        <v>0</v>
      </c>
    </row>
    <row r="19" spans="1:8" ht="42.6" customHeight="1">
      <c r="A19" s="105"/>
      <c r="B19" s="104" t="s">
        <v>117</v>
      </c>
      <c r="C19" s="104"/>
      <c r="D19" s="104"/>
      <c r="E19" s="14">
        <v>1</v>
      </c>
      <c r="F19" s="15"/>
      <c r="G19" s="13">
        <f>E19*F19</f>
        <v>0</v>
      </c>
      <c r="H19" s="13">
        <f>G19*12</f>
        <v>0</v>
      </c>
    </row>
    <row r="20" spans="1:8" ht="42.6" customHeight="1">
      <c r="A20" s="105"/>
      <c r="B20" s="104" t="s">
        <v>132</v>
      </c>
      <c r="C20" s="104"/>
      <c r="D20" s="104"/>
      <c r="E20" s="14">
        <v>2</v>
      </c>
      <c r="F20" s="15"/>
      <c r="G20" s="13">
        <f>E20*F20</f>
        <v>0</v>
      </c>
      <c r="H20" s="13">
        <f>G20*12</f>
        <v>0</v>
      </c>
    </row>
    <row r="21" spans="1:8" ht="78" customHeight="1">
      <c r="A21" s="78" t="s">
        <v>37</v>
      </c>
      <c r="B21" s="78"/>
      <c r="C21" s="78"/>
      <c r="D21" s="78"/>
      <c r="E21" s="24">
        <f>SUM(E8:E20)</f>
        <v>34</v>
      </c>
      <c r="F21" s="86">
        <f>SUM(G8:G20)</f>
        <v>0</v>
      </c>
      <c r="G21" s="87"/>
      <c r="H21" s="25">
        <f>SUM(H8:H20)</f>
        <v>0</v>
      </c>
    </row>
    <row r="22" spans="1:8" ht="15.6">
      <c r="A22" s="26"/>
      <c r="B22" s="26"/>
      <c r="C22" s="26"/>
      <c r="D22" s="26"/>
      <c r="E22" s="26"/>
      <c r="F22" s="26"/>
      <c r="G22" s="26"/>
      <c r="H22" s="26"/>
    </row>
    <row r="23" spans="1:8" ht="37.5" customHeight="1">
      <c r="A23" s="79" t="s">
        <v>100</v>
      </c>
      <c r="B23" s="79"/>
      <c r="C23" s="79"/>
      <c r="D23" s="79"/>
      <c r="E23" s="79"/>
      <c r="F23" s="79"/>
      <c r="G23" s="79"/>
      <c r="H23" s="79"/>
    </row>
    <row r="24" spans="1:8" ht="39.6" customHeight="1">
      <c r="A24" s="31" t="s">
        <v>20</v>
      </c>
      <c r="B24" s="80" t="s">
        <v>21</v>
      </c>
      <c r="C24" s="80"/>
      <c r="D24" s="80"/>
      <c r="E24" s="30" t="s">
        <v>6</v>
      </c>
      <c r="F24" s="81" t="s">
        <v>22</v>
      </c>
      <c r="G24" s="82"/>
      <c r="H24" s="83"/>
    </row>
    <row r="25" spans="1:8" ht="37.200000000000003" customHeight="1">
      <c r="A25" s="36">
        <v>1</v>
      </c>
      <c r="B25" s="84" t="s">
        <v>23</v>
      </c>
      <c r="C25" s="84"/>
      <c r="D25" s="84"/>
      <c r="E25" s="32">
        <v>1</v>
      </c>
      <c r="F25" s="85">
        <v>5634.72</v>
      </c>
      <c r="G25" s="85"/>
      <c r="H25" s="85"/>
    </row>
    <row r="26" spans="1:8" ht="15.6">
      <c r="A26" s="26"/>
      <c r="B26" s="26"/>
      <c r="C26" s="26"/>
      <c r="D26" s="26"/>
      <c r="E26" s="26"/>
      <c r="F26" s="26"/>
      <c r="G26" s="26"/>
      <c r="H26" s="26"/>
    </row>
    <row r="27" spans="1:8" ht="15.6">
      <c r="A27" s="66"/>
      <c r="B27" s="66"/>
      <c r="C27" s="66"/>
      <c r="D27" s="66"/>
      <c r="E27" s="66"/>
      <c r="F27" s="66"/>
      <c r="G27" s="66"/>
      <c r="H27" s="66"/>
    </row>
    <row r="28" spans="1:8" ht="22.2" customHeight="1">
      <c r="A28" s="69" t="s">
        <v>38</v>
      </c>
      <c r="B28" s="69"/>
      <c r="C28" s="69"/>
      <c r="D28" s="69"/>
      <c r="E28" s="69"/>
      <c r="F28" s="77">
        <f>H21</f>
        <v>0</v>
      </c>
      <c r="G28" s="77"/>
      <c r="H28" s="77"/>
    </row>
    <row r="29" spans="1:8" ht="22.8" customHeight="1" thickBot="1">
      <c r="A29" s="70" t="s">
        <v>40</v>
      </c>
      <c r="B29" s="70"/>
      <c r="C29" s="70"/>
      <c r="D29" s="70"/>
      <c r="E29" s="70"/>
      <c r="F29" s="59">
        <f>F25</f>
        <v>5634.72</v>
      </c>
      <c r="G29" s="59"/>
      <c r="H29" s="59"/>
    </row>
    <row r="30" spans="1:8" ht="14.4" customHeight="1">
      <c r="A30" s="71" t="s">
        <v>39</v>
      </c>
      <c r="B30" s="72"/>
      <c r="C30" s="72"/>
      <c r="D30" s="72"/>
      <c r="E30" s="72"/>
      <c r="F30" s="60">
        <f>F28+F29</f>
        <v>5634.72</v>
      </c>
      <c r="G30" s="60"/>
      <c r="H30" s="61"/>
    </row>
    <row r="31" spans="1:8">
      <c r="A31" s="73"/>
      <c r="B31" s="74"/>
      <c r="C31" s="74"/>
      <c r="D31" s="74"/>
      <c r="E31" s="74"/>
      <c r="F31" s="62"/>
      <c r="G31" s="62"/>
      <c r="H31" s="63"/>
    </row>
    <row r="32" spans="1:8" ht="15" thickBot="1">
      <c r="A32" s="75"/>
      <c r="B32" s="76"/>
      <c r="C32" s="76"/>
      <c r="D32" s="76"/>
      <c r="E32" s="76"/>
      <c r="F32" s="64"/>
      <c r="G32" s="64"/>
      <c r="H32" s="65"/>
    </row>
  </sheetData>
  <mergeCells count="35">
    <mergeCell ref="B19:D19"/>
    <mergeCell ref="B20:D20"/>
    <mergeCell ref="A1:H1"/>
    <mergeCell ref="A2:H2"/>
    <mergeCell ref="A3:H3"/>
    <mergeCell ref="A4:H4"/>
    <mergeCell ref="A5:H5"/>
    <mergeCell ref="A21:D21"/>
    <mergeCell ref="A6:H6"/>
    <mergeCell ref="B7:D7"/>
    <mergeCell ref="A8:A20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4:D24"/>
    <mergeCell ref="F24:H24"/>
    <mergeCell ref="F21:G21"/>
    <mergeCell ref="A23:H23"/>
    <mergeCell ref="B25:D25"/>
    <mergeCell ref="F25:H25"/>
    <mergeCell ref="A30:E32"/>
    <mergeCell ref="F30:H32"/>
    <mergeCell ref="A27:H27"/>
    <mergeCell ref="A28:E28"/>
    <mergeCell ref="F28:H28"/>
    <mergeCell ref="A29:E29"/>
    <mergeCell ref="F29:H2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22A9-7844-4973-B6E7-06C39EFD67DB}">
  <dimension ref="A2:L26"/>
  <sheetViews>
    <sheetView topLeftCell="A19" zoomScale="70" zoomScaleNormal="70" workbookViewId="0">
      <selection activeCell="C26" sqref="C26"/>
    </sheetView>
  </sheetViews>
  <sheetFormatPr defaultRowHeight="15"/>
  <cols>
    <col min="1" max="1" width="14.8984375" style="41" customWidth="1"/>
    <col min="2" max="2" width="102.796875" style="39" customWidth="1"/>
    <col min="3" max="3" width="44.3984375" style="41" customWidth="1"/>
    <col min="12" max="12" width="14.09765625" customWidth="1"/>
  </cols>
  <sheetData>
    <row r="2" spans="1:12" ht="55.2" customHeight="1">
      <c r="A2" s="90" t="s">
        <v>95</v>
      </c>
      <c r="B2" s="90"/>
      <c r="C2" s="90"/>
      <c r="D2" s="40"/>
      <c r="E2" s="40"/>
      <c r="F2" s="40"/>
      <c r="G2" s="40"/>
      <c r="H2" s="40"/>
      <c r="I2" s="40"/>
      <c r="J2" s="40"/>
      <c r="K2" s="40"/>
      <c r="L2" s="40"/>
    </row>
    <row r="4" spans="1:12" ht="47.4" customHeight="1">
      <c r="A4" s="103" t="s">
        <v>71</v>
      </c>
      <c r="B4" s="103"/>
      <c r="C4" s="44" t="s">
        <v>72</v>
      </c>
    </row>
    <row r="5" spans="1:12" ht="69.599999999999994" customHeight="1">
      <c r="A5" s="47">
        <v>1</v>
      </c>
      <c r="B5" s="48" t="s">
        <v>77</v>
      </c>
      <c r="C5" s="48"/>
    </row>
    <row r="6" spans="1:12" ht="90" customHeight="1">
      <c r="A6" s="47">
        <v>2</v>
      </c>
      <c r="B6" s="48" t="s">
        <v>78</v>
      </c>
      <c r="C6" s="48"/>
    </row>
    <row r="7" spans="1:12" ht="73.8" customHeight="1">
      <c r="A7" s="47">
        <v>3</v>
      </c>
      <c r="B7" s="48" t="s">
        <v>79</v>
      </c>
      <c r="C7" s="48"/>
    </row>
    <row r="8" spans="1:12" ht="53.4" customHeight="1">
      <c r="A8" s="47">
        <v>4</v>
      </c>
      <c r="B8" s="48" t="s">
        <v>80</v>
      </c>
      <c r="C8" s="48"/>
    </row>
    <row r="9" spans="1:12" ht="61.2" customHeight="1">
      <c r="A9" s="47">
        <v>5</v>
      </c>
      <c r="B9" s="48" t="s">
        <v>81</v>
      </c>
      <c r="C9" s="48"/>
    </row>
    <row r="10" spans="1:12" ht="55.8" customHeight="1">
      <c r="A10" s="47">
        <v>6</v>
      </c>
      <c r="B10" s="48" t="s">
        <v>82</v>
      </c>
      <c r="C10" s="48"/>
    </row>
    <row r="11" spans="1:12" ht="57.6" customHeight="1">
      <c r="A11" s="47">
        <v>7</v>
      </c>
      <c r="B11" s="48" t="s">
        <v>83</v>
      </c>
      <c r="C11" s="48"/>
    </row>
    <row r="12" spans="1:12" ht="55.8" customHeight="1">
      <c r="A12" s="47">
        <v>8</v>
      </c>
      <c r="B12" s="48" t="s">
        <v>84</v>
      </c>
      <c r="C12" s="48"/>
    </row>
    <row r="13" spans="1:12" ht="46.2" customHeight="1">
      <c r="A13" s="47">
        <v>9</v>
      </c>
      <c r="B13" s="48" t="s">
        <v>85</v>
      </c>
      <c r="C13" s="48"/>
    </row>
    <row r="14" spans="1:12" ht="43.8" customHeight="1">
      <c r="A14" s="47">
        <v>10</v>
      </c>
      <c r="B14" s="48" t="s">
        <v>86</v>
      </c>
      <c r="C14" s="48"/>
    </row>
    <row r="15" spans="1:12" ht="35.4" customHeight="1">
      <c r="A15" s="47">
        <v>11</v>
      </c>
      <c r="B15" s="48" t="s">
        <v>87</v>
      </c>
      <c r="C15" s="48"/>
    </row>
    <row r="16" spans="1:12" ht="40.200000000000003" customHeight="1">
      <c r="A16" s="47">
        <v>12</v>
      </c>
      <c r="B16" s="48" t="s">
        <v>88</v>
      </c>
      <c r="C16" s="48"/>
    </row>
    <row r="17" spans="1:3" ht="70.8" customHeight="1">
      <c r="A17" s="47">
        <v>13</v>
      </c>
      <c r="B17" s="48" t="s">
        <v>89</v>
      </c>
      <c r="C17" s="48"/>
    </row>
    <row r="18" spans="1:3" ht="66" customHeight="1">
      <c r="A18" s="47">
        <v>14</v>
      </c>
      <c r="B18" s="48" t="s">
        <v>90</v>
      </c>
      <c r="C18" s="48"/>
    </row>
    <row r="19" spans="1:3" ht="71.400000000000006" customHeight="1">
      <c r="A19" s="47">
        <v>15</v>
      </c>
      <c r="B19" s="48" t="s">
        <v>91</v>
      </c>
      <c r="C19" s="48"/>
    </row>
    <row r="20" spans="1:3" ht="57.6" customHeight="1">
      <c r="A20" s="47">
        <v>16</v>
      </c>
      <c r="B20" s="48" t="s">
        <v>92</v>
      </c>
      <c r="C20" s="48"/>
    </row>
    <row r="21" spans="1:3" ht="60" customHeight="1">
      <c r="A21" s="47">
        <v>17</v>
      </c>
      <c r="B21" s="48" t="s">
        <v>93</v>
      </c>
      <c r="C21" s="48"/>
    </row>
    <row r="22" spans="1:3" ht="61.2" customHeight="1">
      <c r="A22" s="47">
        <v>18</v>
      </c>
      <c r="B22" s="48" t="s">
        <v>94</v>
      </c>
      <c r="C22" s="48"/>
    </row>
    <row r="23" spans="1:3" ht="70.8" customHeight="1">
      <c r="A23" s="47">
        <v>19</v>
      </c>
      <c r="B23" s="48" t="s">
        <v>67</v>
      </c>
      <c r="C23" s="48"/>
    </row>
    <row r="24" spans="1:3" ht="69" customHeight="1">
      <c r="A24" s="101" t="s">
        <v>68</v>
      </c>
      <c r="B24" s="101"/>
      <c r="C24" s="102" t="s">
        <v>97</v>
      </c>
    </row>
    <row r="25" spans="1:3" ht="90.6" customHeight="1">
      <c r="A25" s="92" t="s">
        <v>69</v>
      </c>
      <c r="B25" s="92"/>
      <c r="C25" s="92"/>
    </row>
    <row r="26" spans="1:3">
      <c r="A26" s="42"/>
    </row>
  </sheetData>
  <mergeCells count="5">
    <mergeCell ref="A2:C2"/>
    <mergeCell ref="A4:B4"/>
    <mergeCell ref="A24:B24"/>
    <mergeCell ref="C24:C25"/>
    <mergeCell ref="A25:B2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K28"/>
  <sheetViews>
    <sheetView zoomScale="85" zoomScaleNormal="85" workbookViewId="0">
      <selection activeCell="M13" sqref="M13"/>
    </sheetView>
  </sheetViews>
  <sheetFormatPr defaultRowHeight="14.4"/>
  <cols>
    <col min="1" max="2" width="7.09765625" style="16" customWidth="1"/>
    <col min="3" max="3" width="8.69921875" style="16" customWidth="1"/>
    <col min="4" max="4" width="37.5" style="16" customWidth="1"/>
    <col min="5" max="5" width="13.69921875" style="16" customWidth="1"/>
    <col min="6" max="6" width="26.8984375" style="16" customWidth="1"/>
    <col min="7" max="8" width="28" style="16" customWidth="1"/>
    <col min="9" max="1025" width="8.69921875" style="16" customWidth="1"/>
  </cols>
  <sheetData>
    <row r="1" spans="1:8">
      <c r="A1" s="110" t="s">
        <v>0</v>
      </c>
      <c r="B1" s="110"/>
      <c r="C1" s="110"/>
      <c r="D1" s="110"/>
      <c r="E1" s="110"/>
      <c r="F1" s="110"/>
      <c r="G1" s="110"/>
      <c r="H1" s="110"/>
    </row>
    <row r="2" spans="1:8" ht="27" customHeight="1">
      <c r="A2" s="111" t="s">
        <v>35</v>
      </c>
      <c r="B2" s="111"/>
      <c r="C2" s="111"/>
      <c r="D2" s="111"/>
      <c r="E2" s="111"/>
      <c r="F2" s="111"/>
      <c r="G2" s="111"/>
      <c r="H2" s="111"/>
    </row>
    <row r="3" spans="1:8" ht="14.4" customHeight="1">
      <c r="A3" s="112" t="s">
        <v>1</v>
      </c>
      <c r="B3" s="112"/>
      <c r="C3" s="112"/>
      <c r="D3" s="112"/>
      <c r="E3" s="112"/>
      <c r="F3" s="112"/>
      <c r="G3" s="112"/>
      <c r="H3" s="112"/>
    </row>
    <row r="4" spans="1:8" ht="15" customHeight="1">
      <c r="A4" s="112" t="s">
        <v>3</v>
      </c>
      <c r="B4" s="112"/>
      <c r="C4" s="112"/>
      <c r="D4" s="112"/>
      <c r="E4" s="112"/>
      <c r="F4" s="112"/>
      <c r="G4" s="112"/>
      <c r="H4" s="112"/>
    </row>
    <row r="5" spans="1:8" ht="14.4" customHeight="1">
      <c r="A5" s="113" t="s">
        <v>2</v>
      </c>
      <c r="B5" s="113"/>
      <c r="C5" s="113"/>
      <c r="D5" s="113"/>
      <c r="E5" s="113"/>
      <c r="F5" s="113"/>
      <c r="G5" s="113"/>
      <c r="H5" s="113"/>
    </row>
    <row r="6" spans="1:8" ht="30.9" customHeight="1">
      <c r="A6" s="107" t="s">
        <v>111</v>
      </c>
      <c r="B6" s="107"/>
      <c r="C6" s="107"/>
      <c r="D6" s="107"/>
      <c r="E6" s="107"/>
      <c r="F6" s="107"/>
      <c r="G6" s="107"/>
      <c r="H6" s="107"/>
    </row>
    <row r="7" spans="1:8" ht="39" customHeight="1">
      <c r="A7" s="17" t="s">
        <v>4</v>
      </c>
      <c r="B7" s="108" t="s">
        <v>5</v>
      </c>
      <c r="C7" s="108"/>
      <c r="D7" s="108"/>
      <c r="E7" s="17" t="s">
        <v>6</v>
      </c>
      <c r="F7" s="18" t="s">
        <v>7</v>
      </c>
      <c r="G7" s="18" t="s">
        <v>8</v>
      </c>
      <c r="H7" s="18" t="s">
        <v>9</v>
      </c>
    </row>
    <row r="8" spans="1:8" ht="39" customHeight="1">
      <c r="A8" s="109">
        <v>4</v>
      </c>
      <c r="B8" s="106" t="s">
        <v>112</v>
      </c>
      <c r="C8" s="106"/>
      <c r="D8" s="106"/>
      <c r="E8" s="19">
        <v>4</v>
      </c>
      <c r="F8" s="20"/>
      <c r="G8" s="21">
        <f t="shared" ref="G8:G16" si="0">E8*F8</f>
        <v>0</v>
      </c>
      <c r="H8" s="21">
        <f>G8*12</f>
        <v>0</v>
      </c>
    </row>
    <row r="9" spans="1:8" ht="39" customHeight="1">
      <c r="A9" s="109"/>
      <c r="B9" s="106" t="s">
        <v>113</v>
      </c>
      <c r="C9" s="106"/>
      <c r="D9" s="106"/>
      <c r="E9" s="19">
        <v>2</v>
      </c>
      <c r="F9" s="20"/>
      <c r="G9" s="21">
        <f t="shared" si="0"/>
        <v>0</v>
      </c>
      <c r="H9" s="21">
        <f>G9*12</f>
        <v>0</v>
      </c>
    </row>
    <row r="10" spans="1:8" ht="39.6" customHeight="1">
      <c r="A10" s="109"/>
      <c r="B10" s="106" t="s">
        <v>114</v>
      </c>
      <c r="C10" s="106"/>
      <c r="D10" s="106"/>
      <c r="E10" s="22">
        <v>5</v>
      </c>
      <c r="F10" s="23"/>
      <c r="G10" s="21">
        <f t="shared" si="0"/>
        <v>0</v>
      </c>
      <c r="H10" s="21">
        <f>G10*12</f>
        <v>0</v>
      </c>
    </row>
    <row r="11" spans="1:8" ht="40.5" customHeight="1">
      <c r="A11" s="109"/>
      <c r="B11" s="106" t="s">
        <v>115</v>
      </c>
      <c r="C11" s="106"/>
      <c r="D11" s="106"/>
      <c r="E11" s="22">
        <v>3</v>
      </c>
      <c r="F11" s="23"/>
      <c r="G11" s="21">
        <f t="shared" si="0"/>
        <v>0</v>
      </c>
      <c r="H11" s="21">
        <f>G11*12</f>
        <v>0</v>
      </c>
    </row>
    <row r="12" spans="1:8" ht="42.6" customHeight="1">
      <c r="A12" s="109"/>
      <c r="B12" s="106" t="s">
        <v>116</v>
      </c>
      <c r="C12" s="106"/>
      <c r="D12" s="106"/>
      <c r="E12" s="22">
        <v>4</v>
      </c>
      <c r="F12" s="23"/>
      <c r="G12" s="21">
        <f t="shared" si="0"/>
        <v>0</v>
      </c>
      <c r="H12" s="21">
        <f>G12*12</f>
        <v>0</v>
      </c>
    </row>
    <row r="13" spans="1:8" ht="42.6" customHeight="1">
      <c r="A13" s="109"/>
      <c r="B13" s="106" t="s">
        <v>117</v>
      </c>
      <c r="C13" s="106"/>
      <c r="D13" s="106"/>
      <c r="E13" s="22">
        <v>2</v>
      </c>
      <c r="F13" s="23"/>
      <c r="G13" s="21">
        <f t="shared" si="0"/>
        <v>0</v>
      </c>
      <c r="H13" s="21">
        <f>G13*12</f>
        <v>0</v>
      </c>
    </row>
    <row r="14" spans="1:8" ht="42.6" customHeight="1">
      <c r="A14" s="109"/>
      <c r="B14" s="106" t="s">
        <v>32</v>
      </c>
      <c r="C14" s="106"/>
      <c r="D14" s="106"/>
      <c r="E14" s="22">
        <v>4</v>
      </c>
      <c r="F14" s="23"/>
      <c r="G14" s="21">
        <f t="shared" si="0"/>
        <v>0</v>
      </c>
      <c r="H14" s="21">
        <f t="shared" ref="H11:H14" si="1">G14*12</f>
        <v>0</v>
      </c>
    </row>
    <row r="15" spans="1:8" ht="42.6" customHeight="1">
      <c r="A15" s="109"/>
      <c r="B15" s="106" t="s">
        <v>118</v>
      </c>
      <c r="C15" s="106"/>
      <c r="D15" s="106"/>
      <c r="E15" s="22">
        <v>1</v>
      </c>
      <c r="F15" s="23"/>
      <c r="G15" s="21">
        <f t="shared" si="0"/>
        <v>0</v>
      </c>
      <c r="H15" s="21">
        <f>G15*12</f>
        <v>0</v>
      </c>
    </row>
    <row r="16" spans="1:8" ht="42.6" customHeight="1">
      <c r="A16" s="109"/>
      <c r="B16" s="106" t="s">
        <v>119</v>
      </c>
      <c r="C16" s="106"/>
      <c r="D16" s="106"/>
      <c r="E16" s="22">
        <v>1</v>
      </c>
      <c r="F16" s="23"/>
      <c r="G16" s="21">
        <f t="shared" si="0"/>
        <v>0</v>
      </c>
      <c r="H16" s="21">
        <f>G16*12</f>
        <v>0</v>
      </c>
    </row>
    <row r="17" spans="1:1025" ht="78" customHeight="1">
      <c r="A17" s="78" t="s">
        <v>37</v>
      </c>
      <c r="B17" s="78"/>
      <c r="C17" s="78"/>
      <c r="D17" s="78"/>
      <c r="E17" s="24">
        <f>SUM(E8:E16)</f>
        <v>26</v>
      </c>
      <c r="F17" s="86">
        <f>SUM(G8:G16)</f>
        <v>0</v>
      </c>
      <c r="G17" s="87"/>
      <c r="H17" s="25">
        <f>SUM(H8:H16)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</row>
    <row r="18" spans="1:1025" ht="15.6">
      <c r="A18" s="26"/>
      <c r="B18" s="26"/>
      <c r="C18" s="26"/>
      <c r="D18" s="26"/>
      <c r="E18" s="26"/>
      <c r="F18" s="26"/>
      <c r="G18" s="26"/>
      <c r="H18" s="2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</row>
    <row r="19" spans="1:1025" ht="37.5" customHeight="1">
      <c r="A19" s="79" t="s">
        <v>101</v>
      </c>
      <c r="B19" s="79"/>
      <c r="C19" s="79"/>
      <c r="D19" s="79"/>
      <c r="E19" s="79"/>
      <c r="F19" s="79"/>
      <c r="G19" s="79"/>
      <c r="H19" s="7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</row>
    <row r="20" spans="1:1025" ht="39.6" customHeight="1">
      <c r="A20" s="31" t="s">
        <v>20</v>
      </c>
      <c r="B20" s="80" t="s">
        <v>21</v>
      </c>
      <c r="C20" s="80"/>
      <c r="D20" s="80"/>
      <c r="E20" s="30" t="s">
        <v>6</v>
      </c>
      <c r="F20" s="81" t="s">
        <v>22</v>
      </c>
      <c r="G20" s="82"/>
      <c r="H20" s="8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</row>
    <row r="21" spans="1:1025" ht="37.200000000000003" customHeight="1">
      <c r="A21" s="36">
        <v>1</v>
      </c>
      <c r="B21" s="84" t="s">
        <v>23</v>
      </c>
      <c r="C21" s="84"/>
      <c r="D21" s="84"/>
      <c r="E21" s="32">
        <v>1</v>
      </c>
      <c r="F21" s="85">
        <v>5000</v>
      </c>
      <c r="G21" s="85"/>
      <c r="H21" s="8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</row>
    <row r="22" spans="1:1025" ht="15.6">
      <c r="A22" s="26"/>
      <c r="B22" s="26"/>
      <c r="C22" s="26"/>
      <c r="D22" s="26"/>
      <c r="E22" s="26"/>
      <c r="F22" s="26"/>
      <c r="G22" s="26"/>
      <c r="H22" s="2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</row>
    <row r="23" spans="1:1025" ht="15.6">
      <c r="A23" s="66"/>
      <c r="B23" s="66"/>
      <c r="C23" s="66"/>
      <c r="D23" s="66"/>
      <c r="E23" s="66"/>
      <c r="F23" s="66"/>
      <c r="G23" s="66"/>
      <c r="H23" s="6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</row>
    <row r="24" spans="1:1025" ht="22.2" customHeight="1">
      <c r="A24" s="69" t="s">
        <v>38</v>
      </c>
      <c r="B24" s="69"/>
      <c r="C24" s="69"/>
      <c r="D24" s="69"/>
      <c r="E24" s="69"/>
      <c r="F24" s="77">
        <f>H17</f>
        <v>0</v>
      </c>
      <c r="G24" s="77"/>
      <c r="H24" s="7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</row>
    <row r="25" spans="1:1025" ht="22.8" customHeight="1" thickBot="1">
      <c r="A25" s="70" t="s">
        <v>40</v>
      </c>
      <c r="B25" s="70"/>
      <c r="C25" s="70"/>
      <c r="D25" s="70"/>
      <c r="E25" s="70"/>
      <c r="F25" s="59">
        <v>5000</v>
      </c>
      <c r="G25" s="59"/>
      <c r="H25" s="5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</row>
    <row r="26" spans="1:1025" ht="14.4" customHeight="1">
      <c r="A26" s="71" t="s">
        <v>39</v>
      </c>
      <c r="B26" s="72"/>
      <c r="C26" s="72"/>
      <c r="D26" s="72"/>
      <c r="E26" s="72"/>
      <c r="F26" s="60">
        <f>F24+F25</f>
        <v>5000</v>
      </c>
      <c r="G26" s="60"/>
      <c r="H26" s="6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</row>
    <row r="27" spans="1:1025">
      <c r="A27" s="73"/>
      <c r="B27" s="74"/>
      <c r="C27" s="74"/>
      <c r="D27" s="74"/>
      <c r="E27" s="74"/>
      <c r="F27" s="62"/>
      <c r="G27" s="62"/>
      <c r="H27" s="6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</row>
    <row r="28" spans="1:1025" ht="15" thickBot="1">
      <c r="A28" s="75"/>
      <c r="B28" s="76"/>
      <c r="C28" s="76"/>
      <c r="D28" s="76"/>
      <c r="E28" s="76"/>
      <c r="F28" s="64"/>
      <c r="G28" s="64"/>
      <c r="H28" s="6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</row>
  </sheetData>
  <mergeCells count="31">
    <mergeCell ref="A1:H1"/>
    <mergeCell ref="A2:H2"/>
    <mergeCell ref="A3:H3"/>
    <mergeCell ref="A4:H4"/>
    <mergeCell ref="A5:H5"/>
    <mergeCell ref="A17:D17"/>
    <mergeCell ref="A6:H6"/>
    <mergeCell ref="B7:D7"/>
    <mergeCell ref="A8:A16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0:D20"/>
    <mergeCell ref="F20:H20"/>
    <mergeCell ref="F17:G17"/>
    <mergeCell ref="A19:H19"/>
    <mergeCell ref="B21:D21"/>
    <mergeCell ref="F21:H21"/>
    <mergeCell ref="A26:E28"/>
    <mergeCell ref="F26:H28"/>
    <mergeCell ref="A23:H23"/>
    <mergeCell ref="A24:E24"/>
    <mergeCell ref="F24:H24"/>
    <mergeCell ref="A25:E25"/>
    <mergeCell ref="F25:H2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AC845-63FB-4EE2-A4C4-D775542472FB}">
  <dimension ref="A2:L26"/>
  <sheetViews>
    <sheetView topLeftCell="A16" zoomScale="70" zoomScaleNormal="70" workbookViewId="0">
      <selection activeCell="C22" sqref="C22"/>
    </sheetView>
  </sheetViews>
  <sheetFormatPr defaultRowHeight="15"/>
  <cols>
    <col min="1" max="1" width="14.8984375" style="41" customWidth="1"/>
    <col min="2" max="2" width="102.796875" style="39" customWidth="1"/>
    <col min="3" max="3" width="44.3984375" style="41" customWidth="1"/>
    <col min="12" max="12" width="14.09765625" customWidth="1"/>
  </cols>
  <sheetData>
    <row r="2" spans="1:12" ht="55.2" customHeight="1">
      <c r="A2" s="90" t="s">
        <v>96</v>
      </c>
      <c r="B2" s="90"/>
      <c r="C2" s="90"/>
      <c r="D2" s="40"/>
      <c r="E2" s="40"/>
      <c r="F2" s="40"/>
      <c r="G2" s="40"/>
      <c r="H2" s="40"/>
      <c r="I2" s="40"/>
      <c r="J2" s="40"/>
      <c r="K2" s="40"/>
      <c r="L2" s="40"/>
    </row>
    <row r="4" spans="1:12" ht="47.4" customHeight="1">
      <c r="A4" s="103" t="s">
        <v>71</v>
      </c>
      <c r="B4" s="103"/>
      <c r="C4" s="44" t="s">
        <v>72</v>
      </c>
    </row>
    <row r="5" spans="1:12" ht="69.599999999999994" customHeight="1">
      <c r="A5" s="47">
        <v>1</v>
      </c>
      <c r="B5" s="48" t="s">
        <v>77</v>
      </c>
      <c r="C5" s="48"/>
    </row>
    <row r="6" spans="1:12" ht="90" customHeight="1">
      <c r="A6" s="47">
        <v>2</v>
      </c>
      <c r="B6" s="48" t="s">
        <v>78</v>
      </c>
      <c r="C6" s="48"/>
    </row>
    <row r="7" spans="1:12" ht="73.8" customHeight="1">
      <c r="A7" s="47">
        <v>3</v>
      </c>
      <c r="B7" s="48" t="s">
        <v>79</v>
      </c>
      <c r="C7" s="48"/>
    </row>
    <row r="8" spans="1:12" ht="53.4" customHeight="1">
      <c r="A8" s="47">
        <v>4</v>
      </c>
      <c r="B8" s="48" t="s">
        <v>80</v>
      </c>
      <c r="C8" s="48"/>
    </row>
    <row r="9" spans="1:12" ht="61.2" customHeight="1">
      <c r="A9" s="47">
        <v>5</v>
      </c>
      <c r="B9" s="48" t="s">
        <v>81</v>
      </c>
      <c r="C9" s="48"/>
    </row>
    <row r="10" spans="1:12" ht="55.8" customHeight="1">
      <c r="A10" s="47">
        <v>6</v>
      </c>
      <c r="B10" s="48" t="s">
        <v>82</v>
      </c>
      <c r="C10" s="48"/>
    </row>
    <row r="11" spans="1:12" ht="57.6" customHeight="1">
      <c r="A11" s="47">
        <v>7</v>
      </c>
      <c r="B11" s="48" t="s">
        <v>83</v>
      </c>
      <c r="C11" s="48"/>
    </row>
    <row r="12" spans="1:12" ht="55.8" customHeight="1">
      <c r="A12" s="47">
        <v>8</v>
      </c>
      <c r="B12" s="48" t="s">
        <v>84</v>
      </c>
      <c r="C12" s="48"/>
    </row>
    <row r="13" spans="1:12" ht="46.2" customHeight="1">
      <c r="A13" s="47">
        <v>9</v>
      </c>
      <c r="B13" s="48" t="s">
        <v>85</v>
      </c>
      <c r="C13" s="48"/>
    </row>
    <row r="14" spans="1:12" ht="43.8" customHeight="1">
      <c r="A14" s="47">
        <v>10</v>
      </c>
      <c r="B14" s="48" t="s">
        <v>86</v>
      </c>
      <c r="C14" s="48"/>
    </row>
    <row r="15" spans="1:12" ht="35.4" customHeight="1">
      <c r="A15" s="47">
        <v>11</v>
      </c>
      <c r="B15" s="48" t="s">
        <v>87</v>
      </c>
      <c r="C15" s="48"/>
    </row>
    <row r="16" spans="1:12" ht="40.200000000000003" customHeight="1">
      <c r="A16" s="47">
        <v>12</v>
      </c>
      <c r="B16" s="48" t="s">
        <v>88</v>
      </c>
      <c r="C16" s="48"/>
    </row>
    <row r="17" spans="1:3" ht="70.8" customHeight="1">
      <c r="A17" s="47">
        <v>13</v>
      </c>
      <c r="B17" s="48" t="s">
        <v>89</v>
      </c>
      <c r="C17" s="48"/>
    </row>
    <row r="18" spans="1:3" ht="66" customHeight="1">
      <c r="A18" s="47">
        <v>14</v>
      </c>
      <c r="B18" s="48" t="s">
        <v>90</v>
      </c>
      <c r="C18" s="48"/>
    </row>
    <row r="19" spans="1:3" ht="71.400000000000006" customHeight="1">
      <c r="A19" s="47">
        <v>15</v>
      </c>
      <c r="B19" s="48" t="s">
        <v>91</v>
      </c>
      <c r="C19" s="48"/>
    </row>
    <row r="20" spans="1:3" ht="57.6" customHeight="1">
      <c r="A20" s="47">
        <v>16</v>
      </c>
      <c r="B20" s="48" t="s">
        <v>92</v>
      </c>
      <c r="C20" s="48"/>
    </row>
    <row r="21" spans="1:3" ht="60" customHeight="1">
      <c r="A21" s="47">
        <v>17</v>
      </c>
      <c r="B21" s="48" t="s">
        <v>93</v>
      </c>
      <c r="C21" s="48"/>
    </row>
    <row r="22" spans="1:3" ht="61.2" customHeight="1">
      <c r="A22" s="47">
        <v>18</v>
      </c>
      <c r="B22" s="48" t="s">
        <v>94</v>
      </c>
      <c r="C22" s="48"/>
    </row>
    <row r="23" spans="1:3" ht="70.8" customHeight="1">
      <c r="A23" s="47">
        <v>19</v>
      </c>
      <c r="B23" s="48" t="s">
        <v>67</v>
      </c>
      <c r="C23" s="48"/>
    </row>
    <row r="24" spans="1:3" ht="69" customHeight="1">
      <c r="A24" s="101" t="s">
        <v>68</v>
      </c>
      <c r="B24" s="101"/>
      <c r="C24" s="102" t="s">
        <v>98</v>
      </c>
    </row>
    <row r="25" spans="1:3" ht="90.6" customHeight="1">
      <c r="A25" s="92" t="s">
        <v>69</v>
      </c>
      <c r="B25" s="92"/>
      <c r="C25" s="92"/>
    </row>
    <row r="26" spans="1:3">
      <c r="A26" s="42"/>
    </row>
  </sheetData>
  <mergeCells count="5">
    <mergeCell ref="A2:C2"/>
    <mergeCell ref="A4:B4"/>
    <mergeCell ref="A24:B24"/>
    <mergeCell ref="C24:C25"/>
    <mergeCell ref="A25:B2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RESUMO DA PROPOSTA</vt:lpstr>
      <vt:lpstr>1.PVH-VRF</vt:lpstr>
      <vt:lpstr>1.1 PVH - VRF Serviços </vt:lpstr>
      <vt:lpstr>2.PVH-SPLIT</vt:lpstr>
      <vt:lpstr>2.1 PVH - Split Serviços</vt:lpstr>
      <vt:lpstr>3. JIP - SPLIT</vt:lpstr>
      <vt:lpstr>3.1 JIP - Split Serviços</vt:lpstr>
      <vt:lpstr>4. VHA - SPLIT</vt:lpstr>
      <vt:lpstr>4.1 VHA - Split Serviços </vt:lpstr>
      <vt:lpstr>'1.PVH-VRF'!Area_de_impressao</vt:lpstr>
      <vt:lpstr>'2.PVH-SPLIT'!Area_de_impressao</vt:lpstr>
      <vt:lpstr>'3. JIP - SPLIT'!Area_de_impressao</vt:lpstr>
      <vt:lpstr>'4. VHA - SPLIT'!Area_de_impressao</vt:lpstr>
      <vt:lpstr>'1.PVH-VRF'!Print_Area_0</vt:lpstr>
      <vt:lpstr>'2.PVH-SPLIT'!Print_Area_0</vt:lpstr>
      <vt:lpstr>'3. JIP - SPLIT'!Print_Area_0</vt:lpstr>
      <vt:lpstr>'4. VHA - SPLIT'!Print_Area_0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Pinto Louza</dc:creator>
  <dc:description/>
  <cp:lastModifiedBy>Hiuna Raiane</cp:lastModifiedBy>
  <cp:revision>2</cp:revision>
  <dcterms:created xsi:type="dcterms:W3CDTF">2025-04-25T18:15:37Z</dcterms:created>
  <dcterms:modified xsi:type="dcterms:W3CDTF">2026-02-09T19:24:57Z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Receita Federal do Brasil</vt:lpwstr>
  </property>
  <property fmtid="{D5CDD505-2E9C-101B-9397-08002B2CF9AE}" pid="4" name="ContentTypeId">
    <vt:lpwstr>0x010100082DD321D0EB8E4EA7279A1DF6B0B525</vt:lpwstr>
  </property>
  <property fmtid="{D5CDD505-2E9C-101B-9397-08002B2CF9AE}" pid="5" name="MediaServiceImageTags">
    <vt:lpwstr/>
  </property>
</Properties>
</file>